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440" windowHeight="7935"/>
  </bookViews>
  <sheets>
    <sheet name="تقارير مياة القصيم" sheetId="1" r:id="rId1"/>
    <sheet name="تقرير اسبوعى" sheetId="3" r:id="rId2"/>
    <sheet name="تقرير شهري" sheetId="2" r:id="rId3"/>
  </sheets>
  <calcPr calcId="125725" calcMode="manual"/>
</workbook>
</file>

<file path=xl/calcChain.xml><?xml version="1.0" encoding="utf-8"?>
<calcChain xmlns="http://schemas.openxmlformats.org/spreadsheetml/2006/main">
  <c r="Q29" i="2"/>
  <c r="Q18"/>
  <c r="Q29" i="3"/>
  <c r="Q18"/>
  <c r="E15"/>
  <c r="EF392" i="1"/>
  <c r="ED392"/>
  <c r="EF358"/>
  <c r="ED358"/>
  <c r="EF325"/>
  <c r="ED325"/>
  <c r="EF289"/>
  <c r="ED289"/>
  <c r="EF251"/>
  <c r="ED251"/>
  <c r="EF218"/>
  <c r="ED218"/>
  <c r="EF184"/>
  <c r="ED184"/>
  <c r="EF144"/>
  <c r="ED144"/>
  <c r="EF111"/>
  <c r="ED111"/>
  <c r="EC391"/>
  <c r="EA391"/>
  <c r="EC383"/>
  <c r="EA383"/>
  <c r="EC375"/>
  <c r="EA375"/>
  <c r="EC367"/>
  <c r="EA367"/>
  <c r="EC361"/>
  <c r="EA361"/>
  <c r="EC350"/>
  <c r="EA350"/>
  <c r="EC342"/>
  <c r="EA342"/>
  <c r="EC334"/>
  <c r="EA334"/>
  <c r="EC326"/>
  <c r="EA326"/>
  <c r="EC317"/>
  <c r="EA317"/>
  <c r="EC309"/>
  <c r="EA309"/>
  <c r="EC301"/>
  <c r="EA301"/>
  <c r="EC290"/>
  <c r="EA290"/>
  <c r="EC284"/>
  <c r="EA284"/>
  <c r="EC276"/>
  <c r="EA276"/>
  <c r="EC268"/>
  <c r="EA268"/>
  <c r="EC260"/>
  <c r="EA260"/>
  <c r="EC254"/>
  <c r="EA254"/>
  <c r="EC243"/>
  <c r="EA243"/>
  <c r="EC235"/>
  <c r="EA235"/>
  <c r="EC219"/>
  <c r="EA219"/>
  <c r="EC227"/>
  <c r="EA227"/>
  <c r="EC210"/>
  <c r="EA210"/>
  <c r="EC202"/>
  <c r="EA202"/>
  <c r="EC194"/>
  <c r="EA194"/>
  <c r="EA185"/>
  <c r="EC185"/>
  <c r="EC177"/>
  <c r="EA177"/>
  <c r="EC169"/>
  <c r="EA169"/>
  <c r="EC153"/>
  <c r="EC161" s="1"/>
  <c r="EA153"/>
  <c r="EC148"/>
  <c r="EA148"/>
  <c r="EA161"/>
  <c r="EC136"/>
  <c r="EA136"/>
  <c r="EC128"/>
  <c r="EA128"/>
  <c r="EC120"/>
  <c r="EA120"/>
  <c r="EA112"/>
  <c r="EC112"/>
  <c r="EC103"/>
  <c r="EA103"/>
  <c r="EC95"/>
  <c r="EA95"/>
  <c r="EC87"/>
  <c r="EA87"/>
  <c r="EC79"/>
  <c r="EA79"/>
  <c r="EC70"/>
  <c r="EA70"/>
  <c r="EC62"/>
  <c r="EA62"/>
  <c r="EA54"/>
  <c r="EC54"/>
  <c r="EC46"/>
  <c r="EA46"/>
  <c r="EC40"/>
  <c r="EA40"/>
  <c r="EC29"/>
  <c r="EA29"/>
  <c r="EA21"/>
  <c r="ED78"/>
  <c r="EE37"/>
  <c r="EE78" s="1"/>
  <c r="EE111" s="1"/>
  <c r="EE144" s="1"/>
  <c r="EE184" s="1"/>
  <c r="EE218" s="1"/>
  <c r="EE251" s="1"/>
  <c r="EE289" s="1"/>
  <c r="EE325" s="1"/>
  <c r="EE358" s="1"/>
  <c r="EE392" s="1"/>
  <c r="ED37"/>
  <c r="EC13"/>
  <c r="EB13"/>
  <c r="EB21" s="1"/>
  <c r="EB29" s="1"/>
  <c r="EB40" s="1"/>
  <c r="EB46" s="1"/>
  <c r="EB54" s="1"/>
  <c r="EB62" s="1"/>
  <c r="EB70" s="1"/>
  <c r="EB79" s="1"/>
  <c r="EB87" s="1"/>
  <c r="EB95" s="1"/>
  <c r="EB103" s="1"/>
  <c r="EB112" s="1"/>
  <c r="EA13"/>
  <c r="EC5"/>
  <c r="EB5"/>
  <c r="EA5"/>
  <c r="K32" i="2"/>
  <c r="J32"/>
  <c r="I32"/>
  <c r="H32"/>
  <c r="E32"/>
  <c r="K31"/>
  <c r="J31"/>
  <c r="I31"/>
  <c r="H31"/>
  <c r="G31"/>
  <c r="F31"/>
  <c r="E31"/>
  <c r="K30"/>
  <c r="J30"/>
  <c r="I30"/>
  <c r="H30"/>
  <c r="G30"/>
  <c r="F30"/>
  <c r="E30"/>
  <c r="K28"/>
  <c r="J28"/>
  <c r="I28"/>
  <c r="H28"/>
  <c r="G28"/>
  <c r="F28"/>
  <c r="E28"/>
  <c r="K27"/>
  <c r="J27"/>
  <c r="I27"/>
  <c r="H27"/>
  <c r="G27"/>
  <c r="F27"/>
  <c r="E27"/>
  <c r="K26"/>
  <c r="J26"/>
  <c r="I26"/>
  <c r="H26"/>
  <c r="G26"/>
  <c r="F26"/>
  <c r="E26"/>
  <c r="K24"/>
  <c r="J24"/>
  <c r="I24"/>
  <c r="H24"/>
  <c r="G24"/>
  <c r="E24"/>
  <c r="K23"/>
  <c r="J23"/>
  <c r="I23"/>
  <c r="H23"/>
  <c r="E23"/>
  <c r="K22"/>
  <c r="J22"/>
  <c r="I22"/>
  <c r="H22"/>
  <c r="G22"/>
  <c r="F22"/>
  <c r="E22"/>
  <c r="K21"/>
  <c r="J21"/>
  <c r="I21"/>
  <c r="H21"/>
  <c r="G21"/>
  <c r="F21"/>
  <c r="E21"/>
  <c r="K20"/>
  <c r="J20"/>
  <c r="I20"/>
  <c r="H20"/>
  <c r="G20"/>
  <c r="F20"/>
  <c r="E20"/>
  <c r="K19"/>
  <c r="J19"/>
  <c r="I19"/>
  <c r="H19"/>
  <c r="G19"/>
  <c r="F19"/>
  <c r="E19"/>
  <c r="K18"/>
  <c r="J18"/>
  <c r="I18"/>
  <c r="H18"/>
  <c r="G18"/>
  <c r="F18"/>
  <c r="E18"/>
  <c r="K17"/>
  <c r="J17"/>
  <c r="I17"/>
  <c r="H17"/>
  <c r="G17"/>
  <c r="F17"/>
  <c r="E17"/>
  <c r="K16"/>
  <c r="J16"/>
  <c r="I16"/>
  <c r="H16"/>
  <c r="K15"/>
  <c r="J15"/>
  <c r="I15"/>
  <c r="H15"/>
  <c r="K32" i="3"/>
  <c r="J32"/>
  <c r="I32"/>
  <c r="H32"/>
  <c r="G32"/>
  <c r="F32"/>
  <c r="E32"/>
  <c r="K31"/>
  <c r="J31"/>
  <c r="I31"/>
  <c r="H31"/>
  <c r="G31"/>
  <c r="F31"/>
  <c r="E31"/>
  <c r="K30"/>
  <c r="J30"/>
  <c r="I30"/>
  <c r="H30"/>
  <c r="G30"/>
  <c r="F30"/>
  <c r="E30"/>
  <c r="K28"/>
  <c r="J28"/>
  <c r="I28"/>
  <c r="H28"/>
  <c r="G28"/>
  <c r="F28"/>
  <c r="E28"/>
  <c r="K27"/>
  <c r="J27"/>
  <c r="I27"/>
  <c r="H27"/>
  <c r="G27"/>
  <c r="F27"/>
  <c r="E27"/>
  <c r="K26"/>
  <c r="J26"/>
  <c r="I26"/>
  <c r="H26"/>
  <c r="G26"/>
  <c r="F26"/>
  <c r="E26"/>
  <c r="K24"/>
  <c r="J24"/>
  <c r="I24"/>
  <c r="H24"/>
  <c r="G24"/>
  <c r="E24"/>
  <c r="K23"/>
  <c r="J23"/>
  <c r="I23"/>
  <c r="H23"/>
  <c r="E23"/>
  <c r="K22"/>
  <c r="J22"/>
  <c r="I22"/>
  <c r="H22"/>
  <c r="G22"/>
  <c r="F22"/>
  <c r="E22"/>
  <c r="K21"/>
  <c r="J21"/>
  <c r="I21"/>
  <c r="H21"/>
  <c r="G21"/>
  <c r="F21"/>
  <c r="E21"/>
  <c r="K20"/>
  <c r="J20"/>
  <c r="I20"/>
  <c r="H20"/>
  <c r="G20"/>
  <c r="F20"/>
  <c r="E20"/>
  <c r="K19"/>
  <c r="J19"/>
  <c r="I19"/>
  <c r="H19"/>
  <c r="G19"/>
  <c r="F19"/>
  <c r="E19"/>
  <c r="K18"/>
  <c r="J18"/>
  <c r="I18"/>
  <c r="H18"/>
  <c r="G18"/>
  <c r="F18"/>
  <c r="E18"/>
  <c r="K17"/>
  <c r="J17"/>
  <c r="I17"/>
  <c r="H17"/>
  <c r="G17"/>
  <c r="F17"/>
  <c r="E17"/>
  <c r="K16"/>
  <c r="J16"/>
  <c r="I16"/>
  <c r="H16"/>
  <c r="K15"/>
  <c r="J15"/>
  <c r="I15"/>
  <c r="H15"/>
  <c r="Q23" i="2" l="1"/>
  <c r="Q23" i="3"/>
  <c r="EB120" i="1"/>
  <c r="EB128" s="1"/>
  <c r="EB136" s="1"/>
  <c r="EB148" s="1"/>
  <c r="EB153" s="1"/>
  <c r="EB161" s="1"/>
  <c r="EB169" s="1"/>
  <c r="EB177" s="1"/>
  <c r="EB185" s="1"/>
  <c r="EB194" s="1"/>
  <c r="EB202" s="1"/>
  <c r="EB210" s="1"/>
  <c r="EB219" s="1"/>
  <c r="EB227" s="1"/>
  <c r="EB235" s="1"/>
  <c r="EB243" s="1"/>
  <c r="EB254" s="1"/>
  <c r="EB260" s="1"/>
  <c r="EB268" s="1"/>
  <c r="EB276" s="1"/>
  <c r="EB284" s="1"/>
  <c r="EB290" s="1"/>
  <c r="EB301" s="1"/>
  <c r="EB309" s="1"/>
  <c r="EB317" s="1"/>
  <c r="EB326" s="1"/>
  <c r="EB334" s="1"/>
  <c r="EB342" s="1"/>
  <c r="EB350" s="1"/>
  <c r="EB361" s="1"/>
  <c r="EB367" s="1"/>
  <c r="EB375" s="1"/>
  <c r="EB383" s="1"/>
  <c r="EB391" s="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Z361"/>
  <c r="AA361"/>
  <c r="AB361"/>
  <c r="AC361"/>
  <c r="AD361"/>
  <c r="AE361"/>
  <c r="AF361"/>
  <c r="AG361"/>
  <c r="AH361"/>
  <c r="AI361"/>
  <c r="AJ361"/>
  <c r="AK361"/>
  <c r="AL361"/>
  <c r="AM361"/>
  <c r="AN361"/>
  <c r="AO361"/>
  <c r="AP361"/>
  <c r="AQ361"/>
  <c r="AR361"/>
  <c r="AS361"/>
  <c r="AT361"/>
  <c r="AU361"/>
  <c r="AV361"/>
  <c r="AW361"/>
  <c r="AX361"/>
  <c r="AY361"/>
  <c r="AZ361"/>
  <c r="BA361"/>
  <c r="BB361"/>
  <c r="BC361"/>
  <c r="BD361"/>
  <c r="BE361"/>
  <c r="BF361"/>
  <c r="BG361"/>
  <c r="BH361"/>
  <c r="BI361"/>
  <c r="BJ361"/>
  <c r="BK361"/>
  <c r="BL361"/>
  <c r="BM361"/>
  <c r="BN361"/>
  <c r="BO361"/>
  <c r="BP361"/>
  <c r="BQ361"/>
  <c r="BR361"/>
  <c r="BS361"/>
  <c r="BT361"/>
  <c r="BU361"/>
  <c r="BV361"/>
  <c r="BW361"/>
  <c r="BX361"/>
  <c r="BY361"/>
  <c r="BZ361"/>
  <c r="CA361"/>
  <c r="CB361"/>
  <c r="CC361"/>
  <c r="CD361"/>
  <c r="CE361"/>
  <c r="CF361"/>
  <c r="CG361"/>
  <c r="CH361"/>
  <c r="CI361"/>
  <c r="CJ361"/>
  <c r="CK361"/>
  <c r="CL361"/>
  <c r="CM361"/>
  <c r="CN361"/>
  <c r="CO361"/>
  <c r="CP361"/>
  <c r="CQ361"/>
  <c r="CR361"/>
  <c r="CS361"/>
  <c r="CT361"/>
  <c r="CU361"/>
  <c r="CV361"/>
  <c r="CW361"/>
  <c r="CX361"/>
  <c r="CY361"/>
  <c r="CZ361"/>
  <c r="DA361"/>
  <c r="DB361"/>
  <c r="DC361"/>
  <c r="DD361"/>
  <c r="DE361"/>
  <c r="DF361"/>
  <c r="DG361"/>
  <c r="DH361"/>
  <c r="DI361"/>
  <c r="DJ361"/>
  <c r="DK361"/>
  <c r="DL361"/>
  <c r="DM361"/>
  <c r="DN361"/>
  <c r="DO361"/>
  <c r="DP361"/>
  <c r="DQ361"/>
  <c r="DR361"/>
  <c r="DS361"/>
  <c r="DT361"/>
  <c r="DU361"/>
  <c r="DV361"/>
  <c r="DW361"/>
  <c r="DX361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Z367"/>
  <c r="AA367"/>
  <c r="AB367"/>
  <c r="AC367"/>
  <c r="AD367"/>
  <c r="AE367"/>
  <c r="AF367"/>
  <c r="AG367"/>
  <c r="AH367"/>
  <c r="AI367"/>
  <c r="AJ367"/>
  <c r="AK367"/>
  <c r="AL367"/>
  <c r="AM367"/>
  <c r="AN367"/>
  <c r="AO367"/>
  <c r="AP367"/>
  <c r="AQ367"/>
  <c r="AR367"/>
  <c r="AS367"/>
  <c r="AT367"/>
  <c r="AU367"/>
  <c r="AV367"/>
  <c r="AW367"/>
  <c r="AX367"/>
  <c r="AY367"/>
  <c r="AZ367"/>
  <c r="BA367"/>
  <c r="BB367"/>
  <c r="BC367"/>
  <c r="BD367"/>
  <c r="BE367"/>
  <c r="BF367"/>
  <c r="BG367"/>
  <c r="BH367"/>
  <c r="BI367"/>
  <c r="BJ367"/>
  <c r="BK367"/>
  <c r="BL367"/>
  <c r="BM367"/>
  <c r="BN367"/>
  <c r="BO367"/>
  <c r="BP367"/>
  <c r="BQ367"/>
  <c r="BR367"/>
  <c r="BS367"/>
  <c r="BT367"/>
  <c r="BU367"/>
  <c r="BV367"/>
  <c r="BW367"/>
  <c r="BX367"/>
  <c r="BY367"/>
  <c r="BZ367"/>
  <c r="CA367"/>
  <c r="CB367"/>
  <c r="CC367"/>
  <c r="CD367"/>
  <c r="CE367"/>
  <c r="CF367"/>
  <c r="CG367"/>
  <c r="CH367"/>
  <c r="CI367"/>
  <c r="CJ367"/>
  <c r="CK367"/>
  <c r="CL367"/>
  <c r="CM367"/>
  <c r="CN367"/>
  <c r="CO367"/>
  <c r="CP367"/>
  <c r="CQ367"/>
  <c r="CR367"/>
  <c r="CS367"/>
  <c r="CT367"/>
  <c r="CU367"/>
  <c r="CV367"/>
  <c r="CW367"/>
  <c r="CX367"/>
  <c r="CY367"/>
  <c r="CZ367"/>
  <c r="DA367"/>
  <c r="DB367"/>
  <c r="DC367"/>
  <c r="DD367"/>
  <c r="DE367"/>
  <c r="DF367"/>
  <c r="DG367"/>
  <c r="DH367"/>
  <c r="DI367"/>
  <c r="DJ367"/>
  <c r="DK367"/>
  <c r="DL367"/>
  <c r="DM367"/>
  <c r="DN367"/>
  <c r="DO367"/>
  <c r="DP367"/>
  <c r="DQ367"/>
  <c r="DR367"/>
  <c r="DS367"/>
  <c r="DT367"/>
  <c r="DU367"/>
  <c r="DV367"/>
  <c r="DW367"/>
  <c r="DX367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Z375"/>
  <c r="AA375"/>
  <c r="AB375"/>
  <c r="AC375"/>
  <c r="AD375"/>
  <c r="AE375"/>
  <c r="AF375"/>
  <c r="AG375"/>
  <c r="AH375"/>
  <c r="AI375"/>
  <c r="AJ375"/>
  <c r="AK375"/>
  <c r="AL375"/>
  <c r="AM375"/>
  <c r="AN375"/>
  <c r="AO375"/>
  <c r="AP375"/>
  <c r="AQ375"/>
  <c r="AR375"/>
  <c r="AS375"/>
  <c r="AT375"/>
  <c r="AU375"/>
  <c r="AV375"/>
  <c r="AW375"/>
  <c r="AX375"/>
  <c r="AY375"/>
  <c r="AZ375"/>
  <c r="BA375"/>
  <c r="BB375"/>
  <c r="BC375"/>
  <c r="BD375"/>
  <c r="BE375"/>
  <c r="BF375"/>
  <c r="BG375"/>
  <c r="BH375"/>
  <c r="BI375"/>
  <c r="BJ375"/>
  <c r="BK375"/>
  <c r="BL375"/>
  <c r="BM375"/>
  <c r="BN375"/>
  <c r="BO375"/>
  <c r="BP375"/>
  <c r="BQ375"/>
  <c r="BR375"/>
  <c r="BS375"/>
  <c r="BT375"/>
  <c r="BU375"/>
  <c r="BV375"/>
  <c r="BW375"/>
  <c r="BX375"/>
  <c r="BY375"/>
  <c r="BZ375"/>
  <c r="CA375"/>
  <c r="CB375"/>
  <c r="CC375"/>
  <c r="CD375"/>
  <c r="CE375"/>
  <c r="CF375"/>
  <c r="CG375"/>
  <c r="CH375"/>
  <c r="CI375"/>
  <c r="CJ375"/>
  <c r="CK375"/>
  <c r="CL375"/>
  <c r="CM375"/>
  <c r="CN375"/>
  <c r="CO375"/>
  <c r="CP375"/>
  <c r="CQ375"/>
  <c r="CR375"/>
  <c r="CS375"/>
  <c r="CT375"/>
  <c r="CU375"/>
  <c r="CV375"/>
  <c r="CW375"/>
  <c r="CX375"/>
  <c r="CY375"/>
  <c r="CZ375"/>
  <c r="DA375"/>
  <c r="DB375"/>
  <c r="DC375"/>
  <c r="DD375"/>
  <c r="DE375"/>
  <c r="DF375"/>
  <c r="DG375"/>
  <c r="DH375"/>
  <c r="DI375"/>
  <c r="DJ375"/>
  <c r="DK375"/>
  <c r="DL375"/>
  <c r="DM375"/>
  <c r="DN375"/>
  <c r="DO375"/>
  <c r="DP375"/>
  <c r="DQ375"/>
  <c r="DR375"/>
  <c r="DS375"/>
  <c r="DT375"/>
  <c r="DU375"/>
  <c r="DV375"/>
  <c r="DW375"/>
  <c r="DX375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Z383"/>
  <c r="AA383"/>
  <c r="AB383"/>
  <c r="AC383"/>
  <c r="AD383"/>
  <c r="AE383"/>
  <c r="AF383"/>
  <c r="AG383"/>
  <c r="AH383"/>
  <c r="AI383"/>
  <c r="AJ383"/>
  <c r="AK383"/>
  <c r="AL383"/>
  <c r="AM383"/>
  <c r="AN383"/>
  <c r="AO383"/>
  <c r="AP383"/>
  <c r="AQ383"/>
  <c r="AR383"/>
  <c r="AS383"/>
  <c r="AT383"/>
  <c r="AU383"/>
  <c r="AV383"/>
  <c r="AW383"/>
  <c r="AX383"/>
  <c r="AY383"/>
  <c r="AZ383"/>
  <c r="BA383"/>
  <c r="BB383"/>
  <c r="BC383"/>
  <c r="BD383"/>
  <c r="BE383"/>
  <c r="BF383"/>
  <c r="BG383"/>
  <c r="BH383"/>
  <c r="BI383"/>
  <c r="BJ383"/>
  <c r="BK383"/>
  <c r="BL383"/>
  <c r="BM383"/>
  <c r="BN383"/>
  <c r="BO383"/>
  <c r="BP383"/>
  <c r="BQ383"/>
  <c r="BR383"/>
  <c r="BS383"/>
  <c r="BT383"/>
  <c r="BU383"/>
  <c r="BV383"/>
  <c r="BW383"/>
  <c r="BX383"/>
  <c r="BY383"/>
  <c r="BZ383"/>
  <c r="CA383"/>
  <c r="CB383"/>
  <c r="CC383"/>
  <c r="CD383"/>
  <c r="CE383"/>
  <c r="CF383"/>
  <c r="CG383"/>
  <c r="CH383"/>
  <c r="CI383"/>
  <c r="CJ383"/>
  <c r="CK383"/>
  <c r="CL383"/>
  <c r="CM383"/>
  <c r="CN383"/>
  <c r="CO383"/>
  <c r="CP383"/>
  <c r="CQ383"/>
  <c r="CR383"/>
  <c r="CS383"/>
  <c r="CT383"/>
  <c r="CU383"/>
  <c r="CV383"/>
  <c r="CW383"/>
  <c r="CX383"/>
  <c r="CY383"/>
  <c r="CZ383"/>
  <c r="DA383"/>
  <c r="DB383"/>
  <c r="DC383"/>
  <c r="DD383"/>
  <c r="DE383"/>
  <c r="DF383"/>
  <c r="DG383"/>
  <c r="DH383"/>
  <c r="DI383"/>
  <c r="DJ383"/>
  <c r="DK383"/>
  <c r="DL383"/>
  <c r="DM383"/>
  <c r="DN383"/>
  <c r="DO383"/>
  <c r="DP383"/>
  <c r="DQ383"/>
  <c r="DR383"/>
  <c r="DS383"/>
  <c r="DT383"/>
  <c r="DU383"/>
  <c r="DV383"/>
  <c r="DW383"/>
  <c r="DX383"/>
  <c r="D391"/>
  <c r="D392" s="1"/>
  <c r="E391"/>
  <c r="F391"/>
  <c r="F392" s="1"/>
  <c r="G391"/>
  <c r="H391"/>
  <c r="H392" s="1"/>
  <c r="I391"/>
  <c r="J391"/>
  <c r="J392" s="1"/>
  <c r="K391"/>
  <c r="L391"/>
  <c r="L392" s="1"/>
  <c r="M391"/>
  <c r="N391"/>
  <c r="N392" s="1"/>
  <c r="O391"/>
  <c r="P391"/>
  <c r="P392" s="1"/>
  <c r="Q391"/>
  <c r="R391"/>
  <c r="R392" s="1"/>
  <c r="S391"/>
  <c r="T391"/>
  <c r="T392" s="1"/>
  <c r="U391"/>
  <c r="V391"/>
  <c r="V392" s="1"/>
  <c r="W391"/>
  <c r="X391"/>
  <c r="X392" s="1"/>
  <c r="Y391"/>
  <c r="Z391"/>
  <c r="Z392" s="1"/>
  <c r="AA391"/>
  <c r="AB391"/>
  <c r="AB392" s="1"/>
  <c r="AC391"/>
  <c r="AD391"/>
  <c r="AD392" s="1"/>
  <c r="AE391"/>
  <c r="AF391"/>
  <c r="AF392" s="1"/>
  <c r="AG391"/>
  <c r="AH391"/>
  <c r="AH392" s="1"/>
  <c r="AI391"/>
  <c r="AJ391"/>
  <c r="AJ392" s="1"/>
  <c r="AK391"/>
  <c r="AL391"/>
  <c r="AL392" s="1"/>
  <c r="AM391"/>
  <c r="AN391"/>
  <c r="AN392" s="1"/>
  <c r="AO391"/>
  <c r="AP391"/>
  <c r="AP392" s="1"/>
  <c r="AQ391"/>
  <c r="AR391"/>
  <c r="AR392" s="1"/>
  <c r="AS391"/>
  <c r="AT391"/>
  <c r="AT392" s="1"/>
  <c r="AU391"/>
  <c r="AV391"/>
  <c r="AV392" s="1"/>
  <c r="AW391"/>
  <c r="AX391"/>
  <c r="AX392" s="1"/>
  <c r="AY391"/>
  <c r="AZ391"/>
  <c r="AZ392" s="1"/>
  <c r="BA391"/>
  <c r="BB391"/>
  <c r="BB392" s="1"/>
  <c r="BC391"/>
  <c r="BD391"/>
  <c r="BD392" s="1"/>
  <c r="BE391"/>
  <c r="BF391"/>
  <c r="BF392" s="1"/>
  <c r="BG391"/>
  <c r="BH391"/>
  <c r="BH392" s="1"/>
  <c r="BI391"/>
  <c r="BJ391"/>
  <c r="BJ392" s="1"/>
  <c r="BK391"/>
  <c r="BL391"/>
  <c r="BL392" s="1"/>
  <c r="BM391"/>
  <c r="BN391"/>
  <c r="BN392" s="1"/>
  <c r="BO391"/>
  <c r="BP391"/>
  <c r="BP392" s="1"/>
  <c r="BQ391"/>
  <c r="BR391"/>
  <c r="BR392" s="1"/>
  <c r="BS391"/>
  <c r="BT391"/>
  <c r="BT392" s="1"/>
  <c r="BU391"/>
  <c r="BV391"/>
  <c r="BV392" s="1"/>
  <c r="BW391"/>
  <c r="BX391"/>
  <c r="BX392" s="1"/>
  <c r="BY391"/>
  <c r="BZ391"/>
  <c r="BZ392" s="1"/>
  <c r="CA391"/>
  <c r="CB391"/>
  <c r="CB392" s="1"/>
  <c r="CC391"/>
  <c r="CD391"/>
  <c r="CD392" s="1"/>
  <c r="CE391"/>
  <c r="CF391"/>
  <c r="CF392" s="1"/>
  <c r="CG391"/>
  <c r="CH391"/>
  <c r="CH392" s="1"/>
  <c r="CI391"/>
  <c r="CJ391"/>
  <c r="CJ392" s="1"/>
  <c r="CK391"/>
  <c r="CL391"/>
  <c r="CL392" s="1"/>
  <c r="CM391"/>
  <c r="CN391"/>
  <c r="CN392" s="1"/>
  <c r="CO391"/>
  <c r="CP391"/>
  <c r="CP392" s="1"/>
  <c r="CQ391"/>
  <c r="CR391"/>
  <c r="CR392" s="1"/>
  <c r="CS391"/>
  <c r="CT391"/>
  <c r="CT392" s="1"/>
  <c r="CU391"/>
  <c r="CV391"/>
  <c r="CV392" s="1"/>
  <c r="CW391"/>
  <c r="CX391"/>
  <c r="CX392" s="1"/>
  <c r="CY391"/>
  <c r="CZ391"/>
  <c r="CZ392" s="1"/>
  <c r="DA391"/>
  <c r="DB391"/>
  <c r="DB392" s="1"/>
  <c r="DC391"/>
  <c r="DD391"/>
  <c r="DD392" s="1"/>
  <c r="DE391"/>
  <c r="DF391"/>
  <c r="DF392" s="1"/>
  <c r="DG391"/>
  <c r="DH391"/>
  <c r="DH392" s="1"/>
  <c r="DI391"/>
  <c r="DJ391"/>
  <c r="DJ392" s="1"/>
  <c r="DK391"/>
  <c r="DL391"/>
  <c r="DL392" s="1"/>
  <c r="DM391"/>
  <c r="DN391"/>
  <c r="DN392" s="1"/>
  <c r="DO391"/>
  <c r="DP391"/>
  <c r="DP392" s="1"/>
  <c r="DQ391"/>
  <c r="DR391"/>
  <c r="DR392" s="1"/>
  <c r="DS391"/>
  <c r="DT391"/>
  <c r="DT392" s="1"/>
  <c r="DU391"/>
  <c r="DV391"/>
  <c r="DV392" s="1"/>
  <c r="DW391"/>
  <c r="DX391"/>
  <c r="DX392" s="1"/>
  <c r="C383"/>
  <c r="C391"/>
  <c r="C375"/>
  <c r="C367"/>
  <c r="C361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AN169"/>
  <c r="AO169"/>
  <c r="AP169"/>
  <c r="AQ169"/>
  <c r="AR169"/>
  <c r="AS169"/>
  <c r="AT169"/>
  <c r="AU169"/>
  <c r="AV169"/>
  <c r="AW169"/>
  <c r="AX169"/>
  <c r="AY169"/>
  <c r="AZ169"/>
  <c r="BA169"/>
  <c r="BB169"/>
  <c r="BC169"/>
  <c r="BD169"/>
  <c r="BE169"/>
  <c r="BF169"/>
  <c r="BG169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C169"/>
  <c r="DD169"/>
  <c r="DE169"/>
  <c r="DF169"/>
  <c r="DG169"/>
  <c r="DH169"/>
  <c r="DI169"/>
  <c r="DJ169"/>
  <c r="DK169"/>
  <c r="DL169"/>
  <c r="DM169"/>
  <c r="DN169"/>
  <c r="DO169"/>
  <c r="DP169"/>
  <c r="DQ169"/>
  <c r="DR169"/>
  <c r="DS169"/>
  <c r="DT169"/>
  <c r="DU169"/>
  <c r="DV169"/>
  <c r="DW169"/>
  <c r="DX169"/>
  <c r="C16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DF29"/>
  <c r="DG29"/>
  <c r="DH29"/>
  <c r="DI29"/>
  <c r="DJ29"/>
  <c r="DK29"/>
  <c r="DL29"/>
  <c r="DM29"/>
  <c r="DN29"/>
  <c r="DO29"/>
  <c r="DP29"/>
  <c r="DQ29"/>
  <c r="DR29"/>
  <c r="DS29"/>
  <c r="DT29"/>
  <c r="DU29"/>
  <c r="DV29"/>
  <c r="DW29"/>
  <c r="DX29"/>
  <c r="C29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EC21" s="1"/>
  <c r="DT21"/>
  <c r="DU21"/>
  <c r="DV21"/>
  <c r="DW21"/>
  <c r="DX21"/>
  <c r="D5"/>
  <c r="F15" i="3" s="1"/>
  <c r="E5" i="1"/>
  <c r="F5"/>
  <c r="G5"/>
  <c r="H5"/>
  <c r="I5"/>
  <c r="J5"/>
  <c r="K5"/>
  <c r="F16" i="3" s="1"/>
  <c r="L5" i="1"/>
  <c r="G16" i="3" s="1"/>
  <c r="M5" i="1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G23" i="3" s="1"/>
  <c r="BJ5" i="1"/>
  <c r="BK5"/>
  <c r="BL5"/>
  <c r="BM5"/>
  <c r="BN5"/>
  <c r="BO5"/>
  <c r="F24" i="3" s="1"/>
  <c r="BP5" i="1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C5"/>
  <c r="X42" i="3"/>
  <c r="X43" s="1"/>
  <c r="X44" s="1"/>
  <c r="X39"/>
  <c r="X40"/>
  <c r="X38" s="1"/>
  <c r="X34"/>
  <c r="X30"/>
  <c r="X31" s="1"/>
  <c r="X32" s="1"/>
  <c r="D326" i="1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Z326"/>
  <c r="AA326"/>
  <c r="AB326"/>
  <c r="AC326"/>
  <c r="AD326"/>
  <c r="AE326"/>
  <c r="AF326"/>
  <c r="AG326"/>
  <c r="AH326"/>
  <c r="AI326"/>
  <c r="AJ326"/>
  <c r="AK326"/>
  <c r="AL326"/>
  <c r="AM326"/>
  <c r="AN326"/>
  <c r="AO326"/>
  <c r="AP326"/>
  <c r="AQ326"/>
  <c r="AR326"/>
  <c r="AS326"/>
  <c r="AT326"/>
  <c r="AU326"/>
  <c r="AV326"/>
  <c r="AW326"/>
  <c r="AX326"/>
  <c r="AY326"/>
  <c r="AZ326"/>
  <c r="BA326"/>
  <c r="BB326"/>
  <c r="BC326"/>
  <c r="BD326"/>
  <c r="BE326"/>
  <c r="BF326"/>
  <c r="BG326"/>
  <c r="BH326"/>
  <c r="BI326"/>
  <c r="BJ326"/>
  <c r="BK326"/>
  <c r="BL326"/>
  <c r="BM326"/>
  <c r="BN326"/>
  <c r="BO326"/>
  <c r="BP326"/>
  <c r="BQ326"/>
  <c r="BR326"/>
  <c r="BS326"/>
  <c r="BT326"/>
  <c r="BU326"/>
  <c r="BV326"/>
  <c r="BW326"/>
  <c r="BX326"/>
  <c r="BY326"/>
  <c r="BZ326"/>
  <c r="CA326"/>
  <c r="CB326"/>
  <c r="CC326"/>
  <c r="CD326"/>
  <c r="CE326"/>
  <c r="CF326"/>
  <c r="CG326"/>
  <c r="CH326"/>
  <c r="CI326"/>
  <c r="CJ326"/>
  <c r="CK326"/>
  <c r="CL326"/>
  <c r="CM326"/>
  <c r="CN326"/>
  <c r="CO326"/>
  <c r="CP326"/>
  <c r="CQ326"/>
  <c r="CR326"/>
  <c r="CS326"/>
  <c r="CT326"/>
  <c r="CU326"/>
  <c r="CV326"/>
  <c r="CW326"/>
  <c r="CX326"/>
  <c r="CY326"/>
  <c r="CZ326"/>
  <c r="DA326"/>
  <c r="DB326"/>
  <c r="DC326"/>
  <c r="DD326"/>
  <c r="DE326"/>
  <c r="DF326"/>
  <c r="DG326"/>
  <c r="DH326"/>
  <c r="DI326"/>
  <c r="DJ326"/>
  <c r="DK326"/>
  <c r="DL326"/>
  <c r="DM326"/>
  <c r="DN326"/>
  <c r="DO326"/>
  <c r="DP326"/>
  <c r="DQ326"/>
  <c r="DR326"/>
  <c r="DS326"/>
  <c r="DT326"/>
  <c r="DU326"/>
  <c r="DV326"/>
  <c r="DW326"/>
  <c r="DX326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Z334"/>
  <c r="AA334"/>
  <c r="AB334"/>
  <c r="AC334"/>
  <c r="AD334"/>
  <c r="AE334"/>
  <c r="AF334"/>
  <c r="AG334"/>
  <c r="AH334"/>
  <c r="AI334"/>
  <c r="AJ334"/>
  <c r="AK334"/>
  <c r="AL334"/>
  <c r="AM334"/>
  <c r="AN334"/>
  <c r="AO334"/>
  <c r="AP334"/>
  <c r="AQ334"/>
  <c r="AR334"/>
  <c r="AS334"/>
  <c r="AT334"/>
  <c r="AU334"/>
  <c r="AV334"/>
  <c r="AW334"/>
  <c r="AX334"/>
  <c r="AY334"/>
  <c r="AZ334"/>
  <c r="BA334"/>
  <c r="BB334"/>
  <c r="BC334"/>
  <c r="BD334"/>
  <c r="BE334"/>
  <c r="BF334"/>
  <c r="BG334"/>
  <c r="BH334"/>
  <c r="BI334"/>
  <c r="BJ334"/>
  <c r="BK334"/>
  <c r="BL334"/>
  <c r="BM334"/>
  <c r="BN334"/>
  <c r="BO334"/>
  <c r="BP334"/>
  <c r="BQ334"/>
  <c r="BR334"/>
  <c r="BS334"/>
  <c r="BT334"/>
  <c r="BU334"/>
  <c r="BV334"/>
  <c r="BW334"/>
  <c r="BX334"/>
  <c r="BY334"/>
  <c r="BZ334"/>
  <c r="CA334"/>
  <c r="CB334"/>
  <c r="CC334"/>
  <c r="CD334"/>
  <c r="CE334"/>
  <c r="CF334"/>
  <c r="CG334"/>
  <c r="CH334"/>
  <c r="CI334"/>
  <c r="CJ334"/>
  <c r="CK334"/>
  <c r="CL334"/>
  <c r="CM334"/>
  <c r="CN334"/>
  <c r="CO334"/>
  <c r="CP334"/>
  <c r="CQ334"/>
  <c r="CR334"/>
  <c r="CS334"/>
  <c r="CT334"/>
  <c r="CU334"/>
  <c r="CV334"/>
  <c r="CW334"/>
  <c r="CX334"/>
  <c r="CY334"/>
  <c r="CZ334"/>
  <c r="DA334"/>
  <c r="DB334"/>
  <c r="DC334"/>
  <c r="DD334"/>
  <c r="DE334"/>
  <c r="DF334"/>
  <c r="DG334"/>
  <c r="DH334"/>
  <c r="DI334"/>
  <c r="DJ334"/>
  <c r="DK334"/>
  <c r="DL334"/>
  <c r="DM334"/>
  <c r="DN334"/>
  <c r="DO334"/>
  <c r="DP334"/>
  <c r="DQ334"/>
  <c r="DR334"/>
  <c r="DS334"/>
  <c r="DT334"/>
  <c r="DU334"/>
  <c r="DV334"/>
  <c r="DW334"/>
  <c r="DX334"/>
  <c r="D342"/>
  <c r="E342"/>
  <c r="F342"/>
  <c r="G342"/>
  <c r="H342"/>
  <c r="I342"/>
  <c r="J342"/>
  <c r="K342"/>
  <c r="L342"/>
  <c r="L358" s="1"/>
  <c r="M342"/>
  <c r="N342"/>
  <c r="O342"/>
  <c r="P342"/>
  <c r="Q342"/>
  <c r="R342"/>
  <c r="S342"/>
  <c r="T342"/>
  <c r="U342"/>
  <c r="V342"/>
  <c r="W342"/>
  <c r="X342"/>
  <c r="Y342"/>
  <c r="Z342"/>
  <c r="AA342"/>
  <c r="AB342"/>
  <c r="AB358" s="1"/>
  <c r="AC342"/>
  <c r="AD342"/>
  <c r="AE342"/>
  <c r="AF342"/>
  <c r="AG342"/>
  <c r="AH342"/>
  <c r="AI342"/>
  <c r="AJ342"/>
  <c r="AK342"/>
  <c r="AL342"/>
  <c r="AM342"/>
  <c r="AN342"/>
  <c r="AO342"/>
  <c r="AP342"/>
  <c r="AQ342"/>
  <c r="AR342"/>
  <c r="AR358" s="1"/>
  <c r="AS342"/>
  <c r="AT342"/>
  <c r="AU342"/>
  <c r="AV342"/>
  <c r="AW342"/>
  <c r="AX342"/>
  <c r="AY342"/>
  <c r="AZ342"/>
  <c r="BA342"/>
  <c r="BB342"/>
  <c r="BC342"/>
  <c r="BD342"/>
  <c r="BE342"/>
  <c r="BF342"/>
  <c r="BG342"/>
  <c r="BH342"/>
  <c r="BH358" s="1"/>
  <c r="BI342"/>
  <c r="BJ342"/>
  <c r="BK342"/>
  <c r="BL342"/>
  <c r="BM342"/>
  <c r="BN342"/>
  <c r="BO342"/>
  <c r="BP342"/>
  <c r="BQ342"/>
  <c r="BR342"/>
  <c r="BS342"/>
  <c r="BT342"/>
  <c r="BU342"/>
  <c r="BV342"/>
  <c r="BW342"/>
  <c r="BX342"/>
  <c r="BX358" s="1"/>
  <c r="BY342"/>
  <c r="BZ342"/>
  <c r="CA342"/>
  <c r="CB342"/>
  <c r="CC342"/>
  <c r="CD342"/>
  <c r="CE342"/>
  <c r="CF342"/>
  <c r="CG342"/>
  <c r="CH342"/>
  <c r="CI342"/>
  <c r="CJ342"/>
  <c r="CK342"/>
  <c r="CL342"/>
  <c r="CM342"/>
  <c r="CN342"/>
  <c r="CN358" s="1"/>
  <c r="CO342"/>
  <c r="CP342"/>
  <c r="CQ342"/>
  <c r="CR342"/>
  <c r="CS342"/>
  <c r="CT342"/>
  <c r="CU342"/>
  <c r="CV342"/>
  <c r="CW342"/>
  <c r="CX342"/>
  <c r="CY342"/>
  <c r="CZ342"/>
  <c r="DA342"/>
  <c r="DB342"/>
  <c r="DC342"/>
  <c r="DD342"/>
  <c r="DD358" s="1"/>
  <c r="DE342"/>
  <c r="DF342"/>
  <c r="DG342"/>
  <c r="DH342"/>
  <c r="DI342"/>
  <c r="DJ342"/>
  <c r="DK342"/>
  <c r="DL342"/>
  <c r="DM342"/>
  <c r="DN342"/>
  <c r="DO342"/>
  <c r="DP342"/>
  <c r="DQ342"/>
  <c r="DR342"/>
  <c r="DS342"/>
  <c r="DT342"/>
  <c r="DT358" s="1"/>
  <c r="DU342"/>
  <c r="DV342"/>
  <c r="DW342"/>
  <c r="DX342"/>
  <c r="D350"/>
  <c r="E350"/>
  <c r="E358" s="1"/>
  <c r="F350"/>
  <c r="G350"/>
  <c r="G358" s="1"/>
  <c r="H350"/>
  <c r="I350"/>
  <c r="I358" s="1"/>
  <c r="J350"/>
  <c r="K350"/>
  <c r="K358" s="1"/>
  <c r="L350"/>
  <c r="M350"/>
  <c r="M358" s="1"/>
  <c r="N350"/>
  <c r="O350"/>
  <c r="O358" s="1"/>
  <c r="P350"/>
  <c r="Q350"/>
  <c r="Q358" s="1"/>
  <c r="R350"/>
  <c r="S350"/>
  <c r="S358" s="1"/>
  <c r="T350"/>
  <c r="U350"/>
  <c r="U358" s="1"/>
  <c r="V350"/>
  <c r="W350"/>
  <c r="W358" s="1"/>
  <c r="X350"/>
  <c r="Y350"/>
  <c r="Y358" s="1"/>
  <c r="Z350"/>
  <c r="AA350"/>
  <c r="AA358" s="1"/>
  <c r="AB350"/>
  <c r="AC350"/>
  <c r="AC358" s="1"/>
  <c r="AD350"/>
  <c r="AE350"/>
  <c r="AE358" s="1"/>
  <c r="AF350"/>
  <c r="AG350"/>
  <c r="AG358" s="1"/>
  <c r="AH350"/>
  <c r="AI350"/>
  <c r="AI358" s="1"/>
  <c r="AJ350"/>
  <c r="AK350"/>
  <c r="AK358" s="1"/>
  <c r="AL350"/>
  <c r="AM350"/>
  <c r="AM358" s="1"/>
  <c r="AN350"/>
  <c r="AO350"/>
  <c r="AO358" s="1"/>
  <c r="AP350"/>
  <c r="AQ350"/>
  <c r="AQ358" s="1"/>
  <c r="AR350"/>
  <c r="AS350"/>
  <c r="AS358" s="1"/>
  <c r="AT350"/>
  <c r="AU350"/>
  <c r="AU358" s="1"/>
  <c r="AV350"/>
  <c r="AW350"/>
  <c r="AW358" s="1"/>
  <c r="AX350"/>
  <c r="AY350"/>
  <c r="AY358" s="1"/>
  <c r="AZ350"/>
  <c r="BA350"/>
  <c r="BA358" s="1"/>
  <c r="BB350"/>
  <c r="BC350"/>
  <c r="BC358" s="1"/>
  <c r="BD350"/>
  <c r="BE350"/>
  <c r="BE358" s="1"/>
  <c r="BF350"/>
  <c r="BG350"/>
  <c r="BG358" s="1"/>
  <c r="BH350"/>
  <c r="BI350"/>
  <c r="BI358" s="1"/>
  <c r="BJ350"/>
  <c r="BK350"/>
  <c r="BK358" s="1"/>
  <c r="BL350"/>
  <c r="BM350"/>
  <c r="BM358" s="1"/>
  <c r="BN350"/>
  <c r="BO350"/>
  <c r="BO358" s="1"/>
  <c r="BP350"/>
  <c r="BQ350"/>
  <c r="BQ358" s="1"/>
  <c r="BR350"/>
  <c r="BS350"/>
  <c r="BS358" s="1"/>
  <c r="BT350"/>
  <c r="BU350"/>
  <c r="BU358" s="1"/>
  <c r="BV350"/>
  <c r="BW350"/>
  <c r="BW358" s="1"/>
  <c r="BX350"/>
  <c r="BY350"/>
  <c r="BY358" s="1"/>
  <c r="BZ350"/>
  <c r="CA350"/>
  <c r="CA358" s="1"/>
  <c r="CB350"/>
  <c r="CC350"/>
  <c r="CC358" s="1"/>
  <c r="CD350"/>
  <c r="CE350"/>
  <c r="CE358" s="1"/>
  <c r="CF350"/>
  <c r="CG350"/>
  <c r="CG358" s="1"/>
  <c r="CH350"/>
  <c r="CI350"/>
  <c r="CI358" s="1"/>
  <c r="CJ350"/>
  <c r="CK350"/>
  <c r="CK358" s="1"/>
  <c r="CL350"/>
  <c r="CM350"/>
  <c r="CM358" s="1"/>
  <c r="CN350"/>
  <c r="CO350"/>
  <c r="CO358" s="1"/>
  <c r="CP350"/>
  <c r="CQ350"/>
  <c r="CQ358" s="1"/>
  <c r="CR350"/>
  <c r="CS350"/>
  <c r="CS358" s="1"/>
  <c r="CT350"/>
  <c r="CU350"/>
  <c r="CU358" s="1"/>
  <c r="CV350"/>
  <c r="CW350"/>
  <c r="CW358" s="1"/>
  <c r="CX350"/>
  <c r="CY350"/>
  <c r="CY358" s="1"/>
  <c r="CZ350"/>
  <c r="DA350"/>
  <c r="DA358" s="1"/>
  <c r="DB350"/>
  <c r="DC350"/>
  <c r="DC358" s="1"/>
  <c r="DD350"/>
  <c r="DE350"/>
  <c r="DE358" s="1"/>
  <c r="DF350"/>
  <c r="DG350"/>
  <c r="DG358" s="1"/>
  <c r="DH350"/>
  <c r="DI350"/>
  <c r="DI358" s="1"/>
  <c r="DJ350"/>
  <c r="DK350"/>
  <c r="DK358" s="1"/>
  <c r="DL350"/>
  <c r="DM350"/>
  <c r="DM358" s="1"/>
  <c r="DN350"/>
  <c r="DO350"/>
  <c r="DO358" s="1"/>
  <c r="DP350"/>
  <c r="DQ350"/>
  <c r="DQ358" s="1"/>
  <c r="DR350"/>
  <c r="DS350"/>
  <c r="DS358" s="1"/>
  <c r="DT350"/>
  <c r="DU350"/>
  <c r="DU358" s="1"/>
  <c r="DV350"/>
  <c r="DW350"/>
  <c r="DW358" s="1"/>
  <c r="DX350"/>
  <c r="D358"/>
  <c r="T358"/>
  <c r="AJ358"/>
  <c r="AZ358"/>
  <c r="BP358"/>
  <c r="CF358"/>
  <c r="CV358"/>
  <c r="DL358"/>
  <c r="C326"/>
  <c r="C334"/>
  <c r="C342"/>
  <c r="C35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Z290"/>
  <c r="AA290"/>
  <c r="AB290"/>
  <c r="AC290"/>
  <c r="AD290"/>
  <c r="AE290"/>
  <c r="AF290"/>
  <c r="AG290"/>
  <c r="AH290"/>
  <c r="AI290"/>
  <c r="AJ290"/>
  <c r="AK290"/>
  <c r="AL290"/>
  <c r="AM290"/>
  <c r="AN290"/>
  <c r="AO290"/>
  <c r="AP290"/>
  <c r="AQ290"/>
  <c r="AR290"/>
  <c r="AS290"/>
  <c r="AT290"/>
  <c r="AU290"/>
  <c r="AV290"/>
  <c r="AW290"/>
  <c r="AX290"/>
  <c r="AY290"/>
  <c r="AZ290"/>
  <c r="BA290"/>
  <c r="BB290"/>
  <c r="BC290"/>
  <c r="BD290"/>
  <c r="BE290"/>
  <c r="BF290"/>
  <c r="BG290"/>
  <c r="BH290"/>
  <c r="BI290"/>
  <c r="BJ290"/>
  <c r="BK290"/>
  <c r="BL290"/>
  <c r="BM290"/>
  <c r="BN290"/>
  <c r="BO290"/>
  <c r="BP290"/>
  <c r="BQ290"/>
  <c r="BR290"/>
  <c r="BS290"/>
  <c r="BT290"/>
  <c r="BU290"/>
  <c r="BV290"/>
  <c r="BW290"/>
  <c r="BX290"/>
  <c r="BY290"/>
  <c r="BZ290"/>
  <c r="CA290"/>
  <c r="CB290"/>
  <c r="CC290"/>
  <c r="CD290"/>
  <c r="CE290"/>
  <c r="CF290"/>
  <c r="CG290"/>
  <c r="CH290"/>
  <c r="CI290"/>
  <c r="CJ290"/>
  <c r="CK290"/>
  <c r="CL290"/>
  <c r="CM290"/>
  <c r="CN290"/>
  <c r="CO290"/>
  <c r="CP290"/>
  <c r="CQ290"/>
  <c r="CR290"/>
  <c r="CS290"/>
  <c r="CT290"/>
  <c r="CU290"/>
  <c r="CV290"/>
  <c r="CW290"/>
  <c r="CX290"/>
  <c r="CY290"/>
  <c r="CZ290"/>
  <c r="DA290"/>
  <c r="DB290"/>
  <c r="DC290"/>
  <c r="DD290"/>
  <c r="DE290"/>
  <c r="DF290"/>
  <c r="DG290"/>
  <c r="DH290"/>
  <c r="DI290"/>
  <c r="DJ290"/>
  <c r="DK290"/>
  <c r="DL290"/>
  <c r="DM290"/>
  <c r="DN290"/>
  <c r="DO290"/>
  <c r="DP290"/>
  <c r="DQ290"/>
  <c r="DR290"/>
  <c r="DS290"/>
  <c r="DT290"/>
  <c r="DU290"/>
  <c r="DV290"/>
  <c r="DW290"/>
  <c r="DX290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Z301"/>
  <c r="AA301"/>
  <c r="AB301"/>
  <c r="AC301"/>
  <c r="AD301"/>
  <c r="AE301"/>
  <c r="AF301"/>
  <c r="AG301"/>
  <c r="AH301"/>
  <c r="AI301"/>
  <c r="AJ301"/>
  <c r="AK301"/>
  <c r="AL301"/>
  <c r="AM301"/>
  <c r="AN301"/>
  <c r="AO301"/>
  <c r="AP301"/>
  <c r="AQ301"/>
  <c r="AR301"/>
  <c r="AS301"/>
  <c r="AT301"/>
  <c r="AU301"/>
  <c r="AV301"/>
  <c r="AW301"/>
  <c r="AX301"/>
  <c r="AY301"/>
  <c r="AZ301"/>
  <c r="BA301"/>
  <c r="BB301"/>
  <c r="BC301"/>
  <c r="BD301"/>
  <c r="BE301"/>
  <c r="BF301"/>
  <c r="BG301"/>
  <c r="BH301"/>
  <c r="BI301"/>
  <c r="BJ301"/>
  <c r="BK301"/>
  <c r="BL301"/>
  <c r="BM301"/>
  <c r="BN301"/>
  <c r="BO301"/>
  <c r="BP301"/>
  <c r="BQ301"/>
  <c r="BR301"/>
  <c r="BS301"/>
  <c r="BT301"/>
  <c r="BU301"/>
  <c r="BV301"/>
  <c r="BW301"/>
  <c r="BX301"/>
  <c r="BY301"/>
  <c r="BZ301"/>
  <c r="CA301"/>
  <c r="CB301"/>
  <c r="CC301"/>
  <c r="CD301"/>
  <c r="CE301"/>
  <c r="CF301"/>
  <c r="CG301"/>
  <c r="CH301"/>
  <c r="CI301"/>
  <c r="CJ301"/>
  <c r="CK301"/>
  <c r="CL301"/>
  <c r="CM301"/>
  <c r="CN301"/>
  <c r="CO301"/>
  <c r="CP301"/>
  <c r="CQ301"/>
  <c r="CR301"/>
  <c r="CS301"/>
  <c r="CT301"/>
  <c r="CU301"/>
  <c r="CV301"/>
  <c r="CW301"/>
  <c r="CX301"/>
  <c r="CY301"/>
  <c r="CZ301"/>
  <c r="DA301"/>
  <c r="DB301"/>
  <c r="DC301"/>
  <c r="DD301"/>
  <c r="DE301"/>
  <c r="DF301"/>
  <c r="DG301"/>
  <c r="DH301"/>
  <c r="DI301"/>
  <c r="DJ301"/>
  <c r="DK301"/>
  <c r="DL301"/>
  <c r="DM301"/>
  <c r="DN301"/>
  <c r="DO301"/>
  <c r="DP301"/>
  <c r="DQ301"/>
  <c r="DR301"/>
  <c r="DS301"/>
  <c r="DT301"/>
  <c r="DU301"/>
  <c r="DV301"/>
  <c r="DW301"/>
  <c r="DX301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Z309"/>
  <c r="AA309"/>
  <c r="AB309"/>
  <c r="AC309"/>
  <c r="AD309"/>
  <c r="AE309"/>
  <c r="AF309"/>
  <c r="AG309"/>
  <c r="AH309"/>
  <c r="AI309"/>
  <c r="AJ309"/>
  <c r="AK309"/>
  <c r="AL309"/>
  <c r="AM309"/>
  <c r="AN309"/>
  <c r="AO309"/>
  <c r="AP309"/>
  <c r="AQ309"/>
  <c r="AR309"/>
  <c r="AS309"/>
  <c r="AT309"/>
  <c r="AU309"/>
  <c r="AV309"/>
  <c r="AW309"/>
  <c r="AX309"/>
  <c r="AY309"/>
  <c r="AZ309"/>
  <c r="BA309"/>
  <c r="BB309"/>
  <c r="BC309"/>
  <c r="BD309"/>
  <c r="BE309"/>
  <c r="BF309"/>
  <c r="BG309"/>
  <c r="BH309"/>
  <c r="BI309"/>
  <c r="BJ309"/>
  <c r="BK309"/>
  <c r="BL309"/>
  <c r="BM309"/>
  <c r="BN309"/>
  <c r="BO309"/>
  <c r="BP309"/>
  <c r="BQ309"/>
  <c r="BR309"/>
  <c r="BS309"/>
  <c r="BT309"/>
  <c r="BU309"/>
  <c r="BV309"/>
  <c r="BW309"/>
  <c r="BX309"/>
  <c r="BY309"/>
  <c r="BZ309"/>
  <c r="CA309"/>
  <c r="CB309"/>
  <c r="CC309"/>
  <c r="CD309"/>
  <c r="CE309"/>
  <c r="CF309"/>
  <c r="CG309"/>
  <c r="CH309"/>
  <c r="CI309"/>
  <c r="CJ309"/>
  <c r="CK309"/>
  <c r="CL309"/>
  <c r="CM309"/>
  <c r="CN309"/>
  <c r="CO309"/>
  <c r="CP309"/>
  <c r="CQ309"/>
  <c r="CR309"/>
  <c r="CS309"/>
  <c r="CT309"/>
  <c r="CU309"/>
  <c r="CV309"/>
  <c r="CW309"/>
  <c r="CX309"/>
  <c r="CY309"/>
  <c r="CZ309"/>
  <c r="DA309"/>
  <c r="DB309"/>
  <c r="DC309"/>
  <c r="DD309"/>
  <c r="DE309"/>
  <c r="DF309"/>
  <c r="DG309"/>
  <c r="DH309"/>
  <c r="DI309"/>
  <c r="DJ309"/>
  <c r="DK309"/>
  <c r="DL309"/>
  <c r="DM309"/>
  <c r="DN309"/>
  <c r="DO309"/>
  <c r="DP309"/>
  <c r="DQ309"/>
  <c r="DR309"/>
  <c r="DS309"/>
  <c r="DT309"/>
  <c r="DU309"/>
  <c r="DV309"/>
  <c r="DW309"/>
  <c r="DX309"/>
  <c r="D317"/>
  <c r="E317"/>
  <c r="F317"/>
  <c r="G317"/>
  <c r="H317"/>
  <c r="I317"/>
  <c r="J317"/>
  <c r="K317"/>
  <c r="K325" s="1"/>
  <c r="L317"/>
  <c r="M317"/>
  <c r="N317"/>
  <c r="O317"/>
  <c r="O325" s="1"/>
  <c r="P317"/>
  <c r="Q317"/>
  <c r="R317"/>
  <c r="S317"/>
  <c r="S325" s="1"/>
  <c r="T317"/>
  <c r="U317"/>
  <c r="V317"/>
  <c r="W317"/>
  <c r="X317"/>
  <c r="Y317"/>
  <c r="Z317"/>
  <c r="AA317"/>
  <c r="AA325" s="1"/>
  <c r="AB317"/>
  <c r="AC317"/>
  <c r="AD317"/>
  <c r="AE317"/>
  <c r="AE325" s="1"/>
  <c r="AF317"/>
  <c r="AG317"/>
  <c r="AH317"/>
  <c r="AI317"/>
  <c r="AI325" s="1"/>
  <c r="AJ317"/>
  <c r="AK317"/>
  <c r="AL317"/>
  <c r="AM317"/>
  <c r="AM325" s="1"/>
  <c r="AN317"/>
  <c r="AO317"/>
  <c r="AP317"/>
  <c r="AQ317"/>
  <c r="AQ325" s="1"/>
  <c r="AR317"/>
  <c r="AS317"/>
  <c r="AT317"/>
  <c r="AU317"/>
  <c r="AU325" s="1"/>
  <c r="AV317"/>
  <c r="AW317"/>
  <c r="AX317"/>
  <c r="AY317"/>
  <c r="AY325" s="1"/>
  <c r="AZ317"/>
  <c r="BA317"/>
  <c r="BB317"/>
  <c r="BC317"/>
  <c r="BD317"/>
  <c r="BE317"/>
  <c r="BF317"/>
  <c r="BG317"/>
  <c r="BG325" s="1"/>
  <c r="BH317"/>
  <c r="BI317"/>
  <c r="BJ317"/>
  <c r="BK317"/>
  <c r="BK325" s="1"/>
  <c r="BL317"/>
  <c r="BM317"/>
  <c r="BN317"/>
  <c r="BO317"/>
  <c r="BO325" s="1"/>
  <c r="BP317"/>
  <c r="BQ317"/>
  <c r="BR317"/>
  <c r="BS317"/>
  <c r="BS325" s="1"/>
  <c r="BT317"/>
  <c r="BU317"/>
  <c r="BV317"/>
  <c r="BW317"/>
  <c r="BW325" s="1"/>
  <c r="BX317"/>
  <c r="BY317"/>
  <c r="BZ317"/>
  <c r="CA317"/>
  <c r="CA325" s="1"/>
  <c r="CB317"/>
  <c r="CC317"/>
  <c r="CD317"/>
  <c r="CE317"/>
  <c r="CE325" s="1"/>
  <c r="CF317"/>
  <c r="CG317"/>
  <c r="CH317"/>
  <c r="CI317"/>
  <c r="CJ317"/>
  <c r="CK317"/>
  <c r="CL317"/>
  <c r="CM317"/>
  <c r="CM325" s="1"/>
  <c r="CN317"/>
  <c r="CO317"/>
  <c r="CP317"/>
  <c r="CQ317"/>
  <c r="CQ325" s="1"/>
  <c r="CR317"/>
  <c r="CS317"/>
  <c r="CT317"/>
  <c r="CU317"/>
  <c r="CU325" s="1"/>
  <c r="CV317"/>
  <c r="CW317"/>
  <c r="CX317"/>
  <c r="CY317"/>
  <c r="CY325" s="1"/>
  <c r="CZ317"/>
  <c r="DA317"/>
  <c r="DB317"/>
  <c r="DC317"/>
  <c r="DC325" s="1"/>
  <c r="DD317"/>
  <c r="DE317"/>
  <c r="DF317"/>
  <c r="DG317"/>
  <c r="DG325" s="1"/>
  <c r="DH317"/>
  <c r="DI317"/>
  <c r="DJ317"/>
  <c r="DK317"/>
  <c r="DK325" s="1"/>
  <c r="DL317"/>
  <c r="DM317"/>
  <c r="DN317"/>
  <c r="DO317"/>
  <c r="DP317"/>
  <c r="DQ317"/>
  <c r="DR317"/>
  <c r="DS317"/>
  <c r="DS325" s="1"/>
  <c r="DT317"/>
  <c r="DU317"/>
  <c r="DV317"/>
  <c r="DW317"/>
  <c r="DW325" s="1"/>
  <c r="DX317"/>
  <c r="G325"/>
  <c r="W325"/>
  <c r="BC325"/>
  <c r="CI325"/>
  <c r="DO325"/>
  <c r="C301"/>
  <c r="C309"/>
  <c r="C317"/>
  <c r="C290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Z284"/>
  <c r="AA284"/>
  <c r="AB284"/>
  <c r="AC284"/>
  <c r="AD284"/>
  <c r="AE284"/>
  <c r="AF284"/>
  <c r="AG284"/>
  <c r="AH284"/>
  <c r="AI284"/>
  <c r="AJ284"/>
  <c r="AK284"/>
  <c r="AL284"/>
  <c r="AM284"/>
  <c r="AN284"/>
  <c r="AO284"/>
  <c r="AP284"/>
  <c r="AQ284"/>
  <c r="AR284"/>
  <c r="AS284"/>
  <c r="AT284"/>
  <c r="AU284"/>
  <c r="AV284"/>
  <c r="AW284"/>
  <c r="AX284"/>
  <c r="AY284"/>
  <c r="AZ284"/>
  <c r="BA284"/>
  <c r="BB284"/>
  <c r="BC284"/>
  <c r="BD284"/>
  <c r="BE284"/>
  <c r="BF284"/>
  <c r="BG284"/>
  <c r="BH284"/>
  <c r="BI284"/>
  <c r="BJ284"/>
  <c r="BK284"/>
  <c r="BL284"/>
  <c r="BM284"/>
  <c r="BN284"/>
  <c r="BO284"/>
  <c r="BP284"/>
  <c r="BQ284"/>
  <c r="BR284"/>
  <c r="BS284"/>
  <c r="BT284"/>
  <c r="BU284"/>
  <c r="BV284"/>
  <c r="BW284"/>
  <c r="BX284"/>
  <c r="BY284"/>
  <c r="BZ284"/>
  <c r="CA284"/>
  <c r="CB284"/>
  <c r="CC284"/>
  <c r="CD284"/>
  <c r="CE284"/>
  <c r="CF284"/>
  <c r="CG284"/>
  <c r="CH284"/>
  <c r="CI284"/>
  <c r="CJ284"/>
  <c r="CK284"/>
  <c r="CL284"/>
  <c r="CM284"/>
  <c r="CN284"/>
  <c r="CO284"/>
  <c r="CP284"/>
  <c r="CQ284"/>
  <c r="CR284"/>
  <c r="CS284"/>
  <c r="CT284"/>
  <c r="CU284"/>
  <c r="CV284"/>
  <c r="CW284"/>
  <c r="CX284"/>
  <c r="CY284"/>
  <c r="CZ284"/>
  <c r="DA284"/>
  <c r="DB284"/>
  <c r="DC284"/>
  <c r="DD284"/>
  <c r="DE284"/>
  <c r="DF284"/>
  <c r="DG284"/>
  <c r="DH284"/>
  <c r="DI284"/>
  <c r="DJ284"/>
  <c r="DK284"/>
  <c r="DL284"/>
  <c r="DM284"/>
  <c r="DN284"/>
  <c r="DO284"/>
  <c r="DP284"/>
  <c r="DQ284"/>
  <c r="DR284"/>
  <c r="DS284"/>
  <c r="DT284"/>
  <c r="DU284"/>
  <c r="DV284"/>
  <c r="DW284"/>
  <c r="DX284"/>
  <c r="C28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Z254"/>
  <c r="AA254"/>
  <c r="AB254"/>
  <c r="AC254"/>
  <c r="AD254"/>
  <c r="AE254"/>
  <c r="AF254"/>
  <c r="AG254"/>
  <c r="AH254"/>
  <c r="AI254"/>
  <c r="AJ254"/>
  <c r="AK254"/>
  <c r="AL254"/>
  <c r="AM254"/>
  <c r="AN254"/>
  <c r="AO254"/>
  <c r="AP254"/>
  <c r="AQ254"/>
  <c r="AR254"/>
  <c r="AS254"/>
  <c r="AT254"/>
  <c r="AU254"/>
  <c r="AV254"/>
  <c r="AW254"/>
  <c r="AX254"/>
  <c r="AY254"/>
  <c r="AZ254"/>
  <c r="BA254"/>
  <c r="BB254"/>
  <c r="BC254"/>
  <c r="BD254"/>
  <c r="BE254"/>
  <c r="BF254"/>
  <c r="BG254"/>
  <c r="BH254"/>
  <c r="BI254"/>
  <c r="BJ254"/>
  <c r="BK254"/>
  <c r="BL254"/>
  <c r="BM254"/>
  <c r="BN254"/>
  <c r="BO254"/>
  <c r="BP254"/>
  <c r="BQ254"/>
  <c r="BR254"/>
  <c r="BS254"/>
  <c r="BT254"/>
  <c r="BU254"/>
  <c r="BV254"/>
  <c r="BW254"/>
  <c r="BX254"/>
  <c r="BY254"/>
  <c r="BZ254"/>
  <c r="CA254"/>
  <c r="CB254"/>
  <c r="CC254"/>
  <c r="CD254"/>
  <c r="CE254"/>
  <c r="CF254"/>
  <c r="CG254"/>
  <c r="CH254"/>
  <c r="CI254"/>
  <c r="CJ254"/>
  <c r="CK254"/>
  <c r="CL254"/>
  <c r="CM254"/>
  <c r="CN254"/>
  <c r="CO254"/>
  <c r="CP254"/>
  <c r="CQ254"/>
  <c r="CR254"/>
  <c r="CS254"/>
  <c r="CT254"/>
  <c r="CU254"/>
  <c r="CV254"/>
  <c r="CW254"/>
  <c r="CX254"/>
  <c r="CY254"/>
  <c r="CZ254"/>
  <c r="DA254"/>
  <c r="DB254"/>
  <c r="DC254"/>
  <c r="DD254"/>
  <c r="DE254"/>
  <c r="DF254"/>
  <c r="DG254"/>
  <c r="DH254"/>
  <c r="DI254"/>
  <c r="DJ254"/>
  <c r="DK254"/>
  <c r="DL254"/>
  <c r="DM254"/>
  <c r="DN254"/>
  <c r="DO254"/>
  <c r="DP254"/>
  <c r="DQ254"/>
  <c r="DR254"/>
  <c r="DS254"/>
  <c r="DT254"/>
  <c r="DU254"/>
  <c r="DV254"/>
  <c r="DW254"/>
  <c r="DX254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Z260"/>
  <c r="AA260"/>
  <c r="AB260"/>
  <c r="AC260"/>
  <c r="AD260"/>
  <c r="AE260"/>
  <c r="AF260"/>
  <c r="AG260"/>
  <c r="AH260"/>
  <c r="AI260"/>
  <c r="AJ260"/>
  <c r="AK260"/>
  <c r="AL260"/>
  <c r="AM260"/>
  <c r="AN260"/>
  <c r="AO260"/>
  <c r="AP260"/>
  <c r="AQ260"/>
  <c r="AR260"/>
  <c r="AS260"/>
  <c r="AT260"/>
  <c r="AU260"/>
  <c r="AV260"/>
  <c r="AW260"/>
  <c r="AX260"/>
  <c r="AY260"/>
  <c r="AZ260"/>
  <c r="BA260"/>
  <c r="BB260"/>
  <c r="BC260"/>
  <c r="BD260"/>
  <c r="BE260"/>
  <c r="BF260"/>
  <c r="BG260"/>
  <c r="BH260"/>
  <c r="BI260"/>
  <c r="BJ260"/>
  <c r="BK260"/>
  <c r="BL260"/>
  <c r="BM260"/>
  <c r="BN260"/>
  <c r="BO260"/>
  <c r="BP260"/>
  <c r="BQ260"/>
  <c r="BR260"/>
  <c r="BS260"/>
  <c r="BT260"/>
  <c r="BU260"/>
  <c r="BV260"/>
  <c r="BW260"/>
  <c r="BX260"/>
  <c r="BY260"/>
  <c r="BZ260"/>
  <c r="CA260"/>
  <c r="CB260"/>
  <c r="CC260"/>
  <c r="CD260"/>
  <c r="CE260"/>
  <c r="CF260"/>
  <c r="CG260"/>
  <c r="CH260"/>
  <c r="CI260"/>
  <c r="CJ260"/>
  <c r="CK260"/>
  <c r="CL260"/>
  <c r="CM260"/>
  <c r="CN260"/>
  <c r="CO260"/>
  <c r="CP260"/>
  <c r="CQ260"/>
  <c r="CR260"/>
  <c r="CS260"/>
  <c r="CT260"/>
  <c r="CU260"/>
  <c r="CV260"/>
  <c r="CW260"/>
  <c r="CX260"/>
  <c r="CY260"/>
  <c r="CZ260"/>
  <c r="DA260"/>
  <c r="DB260"/>
  <c r="DC260"/>
  <c r="DD260"/>
  <c r="DE260"/>
  <c r="DF260"/>
  <c r="DG260"/>
  <c r="DH260"/>
  <c r="DI260"/>
  <c r="DJ260"/>
  <c r="DK260"/>
  <c r="DL260"/>
  <c r="DM260"/>
  <c r="DN260"/>
  <c r="DO260"/>
  <c r="DP260"/>
  <c r="DQ260"/>
  <c r="DR260"/>
  <c r="DS260"/>
  <c r="DT260"/>
  <c r="DU260"/>
  <c r="DV260"/>
  <c r="DW260"/>
  <c r="DX260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Z268"/>
  <c r="AA268"/>
  <c r="AB268"/>
  <c r="AC268"/>
  <c r="AD268"/>
  <c r="AE268"/>
  <c r="AF268"/>
  <c r="AG268"/>
  <c r="AH268"/>
  <c r="AI268"/>
  <c r="AJ268"/>
  <c r="AK268"/>
  <c r="AL268"/>
  <c r="AM268"/>
  <c r="AN268"/>
  <c r="AO268"/>
  <c r="AP268"/>
  <c r="AQ268"/>
  <c r="AR268"/>
  <c r="AS268"/>
  <c r="AT268"/>
  <c r="AU268"/>
  <c r="AV268"/>
  <c r="AW268"/>
  <c r="AX268"/>
  <c r="AY268"/>
  <c r="AZ268"/>
  <c r="BA268"/>
  <c r="BB268"/>
  <c r="BC268"/>
  <c r="BD268"/>
  <c r="BE268"/>
  <c r="BF268"/>
  <c r="BG268"/>
  <c r="BH268"/>
  <c r="BI268"/>
  <c r="BJ268"/>
  <c r="BK268"/>
  <c r="BL268"/>
  <c r="BM268"/>
  <c r="BN268"/>
  <c r="BO268"/>
  <c r="BP268"/>
  <c r="BQ268"/>
  <c r="BR268"/>
  <c r="BS268"/>
  <c r="BT268"/>
  <c r="BU268"/>
  <c r="BV268"/>
  <c r="BW268"/>
  <c r="BX268"/>
  <c r="BY268"/>
  <c r="BZ268"/>
  <c r="CA268"/>
  <c r="CB268"/>
  <c r="CC268"/>
  <c r="CD268"/>
  <c r="CE268"/>
  <c r="CF268"/>
  <c r="CG268"/>
  <c r="CH268"/>
  <c r="CI268"/>
  <c r="CJ268"/>
  <c r="CK268"/>
  <c r="CL268"/>
  <c r="CM268"/>
  <c r="CN268"/>
  <c r="CO268"/>
  <c r="CP268"/>
  <c r="CQ268"/>
  <c r="CR268"/>
  <c r="CS268"/>
  <c r="CT268"/>
  <c r="CU268"/>
  <c r="CV268"/>
  <c r="CW268"/>
  <c r="CX268"/>
  <c r="CY268"/>
  <c r="CZ268"/>
  <c r="DA268"/>
  <c r="DB268"/>
  <c r="DC268"/>
  <c r="DD268"/>
  <c r="DE268"/>
  <c r="DF268"/>
  <c r="DG268"/>
  <c r="DH268"/>
  <c r="DI268"/>
  <c r="DJ268"/>
  <c r="DK268"/>
  <c r="DL268"/>
  <c r="DM268"/>
  <c r="DN268"/>
  <c r="DO268"/>
  <c r="DP268"/>
  <c r="DQ268"/>
  <c r="DR268"/>
  <c r="DS268"/>
  <c r="DT268"/>
  <c r="DU268"/>
  <c r="DV268"/>
  <c r="DW268"/>
  <c r="DX268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Z276"/>
  <c r="AA276"/>
  <c r="AB276"/>
  <c r="AC276"/>
  <c r="AD276"/>
  <c r="AE276"/>
  <c r="AF276"/>
  <c r="AG276"/>
  <c r="AH276"/>
  <c r="AI276"/>
  <c r="AJ276"/>
  <c r="AK276"/>
  <c r="AL276"/>
  <c r="AM276"/>
  <c r="AN276"/>
  <c r="AO276"/>
  <c r="AP276"/>
  <c r="AQ276"/>
  <c r="AR276"/>
  <c r="AS276"/>
  <c r="AT276"/>
  <c r="AU276"/>
  <c r="AV276"/>
  <c r="AW276"/>
  <c r="AX276"/>
  <c r="AY276"/>
  <c r="AZ276"/>
  <c r="BA276"/>
  <c r="BB276"/>
  <c r="BC276"/>
  <c r="BD276"/>
  <c r="BE276"/>
  <c r="BF276"/>
  <c r="BG276"/>
  <c r="BH276"/>
  <c r="BI276"/>
  <c r="BJ276"/>
  <c r="BK276"/>
  <c r="BL276"/>
  <c r="BM276"/>
  <c r="BN276"/>
  <c r="BO276"/>
  <c r="BP276"/>
  <c r="BQ276"/>
  <c r="BR276"/>
  <c r="BS276"/>
  <c r="BT276"/>
  <c r="BU276"/>
  <c r="BV276"/>
  <c r="BW276"/>
  <c r="BX276"/>
  <c r="BY276"/>
  <c r="BZ276"/>
  <c r="CA276"/>
  <c r="CB276"/>
  <c r="CC276"/>
  <c r="CD276"/>
  <c r="CE276"/>
  <c r="CF276"/>
  <c r="CG276"/>
  <c r="CH276"/>
  <c r="CI276"/>
  <c r="CJ276"/>
  <c r="CK276"/>
  <c r="CL276"/>
  <c r="CM276"/>
  <c r="CN276"/>
  <c r="CO276"/>
  <c r="CP276"/>
  <c r="CQ276"/>
  <c r="CR276"/>
  <c r="CS276"/>
  <c r="CT276"/>
  <c r="CU276"/>
  <c r="CV276"/>
  <c r="CW276"/>
  <c r="CX276"/>
  <c r="CY276"/>
  <c r="CZ276"/>
  <c r="DA276"/>
  <c r="DB276"/>
  <c r="DC276"/>
  <c r="DD276"/>
  <c r="DE276"/>
  <c r="DF276"/>
  <c r="DG276"/>
  <c r="DH276"/>
  <c r="DI276"/>
  <c r="DJ276"/>
  <c r="DK276"/>
  <c r="DL276"/>
  <c r="DM276"/>
  <c r="DN276"/>
  <c r="DO276"/>
  <c r="DP276"/>
  <c r="DQ276"/>
  <c r="DR276"/>
  <c r="DS276"/>
  <c r="DT276"/>
  <c r="DU276"/>
  <c r="DV276"/>
  <c r="DW276"/>
  <c r="DX276"/>
  <c r="C254"/>
  <c r="C260"/>
  <c r="C268"/>
  <c r="C276"/>
  <c r="X25" i="3"/>
  <c r="X26" s="1"/>
  <c r="X27" s="1"/>
  <c r="X28" s="1"/>
  <c r="B8" i="2"/>
  <c r="D219" i="1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AA219"/>
  <c r="AB219"/>
  <c r="AC219"/>
  <c r="AD219"/>
  <c r="AE219"/>
  <c r="AF219"/>
  <c r="AG219"/>
  <c r="AH219"/>
  <c r="AI219"/>
  <c r="AJ219"/>
  <c r="AK219"/>
  <c r="AL219"/>
  <c r="AM219"/>
  <c r="AN219"/>
  <c r="AO219"/>
  <c r="AP219"/>
  <c r="AQ219"/>
  <c r="AR219"/>
  <c r="AS219"/>
  <c r="AT219"/>
  <c r="AU219"/>
  <c r="AV219"/>
  <c r="AW219"/>
  <c r="AX219"/>
  <c r="AY219"/>
  <c r="AZ219"/>
  <c r="BA219"/>
  <c r="BB219"/>
  <c r="BC219"/>
  <c r="BD219"/>
  <c r="BE219"/>
  <c r="BF219"/>
  <c r="BG219"/>
  <c r="BH219"/>
  <c r="BI219"/>
  <c r="BJ219"/>
  <c r="BK219"/>
  <c r="BL219"/>
  <c r="BM219"/>
  <c r="BN219"/>
  <c r="BO219"/>
  <c r="BP219"/>
  <c r="BQ219"/>
  <c r="BR219"/>
  <c r="BS219"/>
  <c r="BT219"/>
  <c r="BU219"/>
  <c r="BV219"/>
  <c r="BW219"/>
  <c r="BX219"/>
  <c r="BY219"/>
  <c r="BZ219"/>
  <c r="CA219"/>
  <c r="CB219"/>
  <c r="CC219"/>
  <c r="CD219"/>
  <c r="CE219"/>
  <c r="CF219"/>
  <c r="CG219"/>
  <c r="CH219"/>
  <c r="CI219"/>
  <c r="CJ219"/>
  <c r="CK219"/>
  <c r="CL219"/>
  <c r="CM219"/>
  <c r="CN219"/>
  <c r="CO219"/>
  <c r="CP219"/>
  <c r="CQ219"/>
  <c r="CR219"/>
  <c r="CS219"/>
  <c r="CT219"/>
  <c r="CU219"/>
  <c r="CV219"/>
  <c r="CW219"/>
  <c r="CX219"/>
  <c r="CY219"/>
  <c r="CZ219"/>
  <c r="DA219"/>
  <c r="DB219"/>
  <c r="DC219"/>
  <c r="DD219"/>
  <c r="DE219"/>
  <c r="DF219"/>
  <c r="DG219"/>
  <c r="DH219"/>
  <c r="DI219"/>
  <c r="DJ219"/>
  <c r="DK219"/>
  <c r="DL219"/>
  <c r="DM219"/>
  <c r="DN219"/>
  <c r="DO219"/>
  <c r="DP219"/>
  <c r="DQ219"/>
  <c r="DR219"/>
  <c r="DS219"/>
  <c r="DT219"/>
  <c r="DU219"/>
  <c r="DV219"/>
  <c r="DW219"/>
  <c r="DX219"/>
  <c r="D227"/>
  <c r="E227"/>
  <c r="F227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AA227"/>
  <c r="AB227"/>
  <c r="AC227"/>
  <c r="AD227"/>
  <c r="AE227"/>
  <c r="AF227"/>
  <c r="AG227"/>
  <c r="AH227"/>
  <c r="AI227"/>
  <c r="AJ227"/>
  <c r="AK227"/>
  <c r="AL227"/>
  <c r="AM227"/>
  <c r="AN227"/>
  <c r="AO227"/>
  <c r="AP227"/>
  <c r="AQ227"/>
  <c r="AR227"/>
  <c r="AS227"/>
  <c r="AT227"/>
  <c r="AU227"/>
  <c r="AV227"/>
  <c r="AW227"/>
  <c r="AX227"/>
  <c r="AY227"/>
  <c r="AZ227"/>
  <c r="BA227"/>
  <c r="BB227"/>
  <c r="BC227"/>
  <c r="BD227"/>
  <c r="BE227"/>
  <c r="BF227"/>
  <c r="BG227"/>
  <c r="BH227"/>
  <c r="BI227"/>
  <c r="BJ227"/>
  <c r="BK227"/>
  <c r="BL227"/>
  <c r="BM227"/>
  <c r="BN227"/>
  <c r="BO227"/>
  <c r="BP227"/>
  <c r="BQ227"/>
  <c r="BR227"/>
  <c r="BS227"/>
  <c r="BT227"/>
  <c r="BU227"/>
  <c r="BV227"/>
  <c r="BW227"/>
  <c r="BX227"/>
  <c r="BY227"/>
  <c r="BZ227"/>
  <c r="CA227"/>
  <c r="CB227"/>
  <c r="CC227"/>
  <c r="CD227"/>
  <c r="CE227"/>
  <c r="CF227"/>
  <c r="CG227"/>
  <c r="CH227"/>
  <c r="CI227"/>
  <c r="CJ227"/>
  <c r="CK227"/>
  <c r="CL227"/>
  <c r="CM227"/>
  <c r="CN227"/>
  <c r="CO227"/>
  <c r="CP227"/>
  <c r="CQ227"/>
  <c r="CR227"/>
  <c r="CS227"/>
  <c r="CT227"/>
  <c r="CU227"/>
  <c r="CV227"/>
  <c r="CW227"/>
  <c r="CX227"/>
  <c r="CY227"/>
  <c r="CZ227"/>
  <c r="DA227"/>
  <c r="DB227"/>
  <c r="DC227"/>
  <c r="DD227"/>
  <c r="DE227"/>
  <c r="DF227"/>
  <c r="DG227"/>
  <c r="DH227"/>
  <c r="DI227"/>
  <c r="DJ227"/>
  <c r="DK227"/>
  <c r="DL227"/>
  <c r="DM227"/>
  <c r="DN227"/>
  <c r="DO227"/>
  <c r="DP227"/>
  <c r="DQ227"/>
  <c r="DR227"/>
  <c r="DS227"/>
  <c r="DT227"/>
  <c r="DU227"/>
  <c r="DV227"/>
  <c r="DW227"/>
  <c r="DX227"/>
  <c r="D235"/>
  <c r="E235"/>
  <c r="F235"/>
  <c r="G235"/>
  <c r="G251" s="1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AA235"/>
  <c r="AB235"/>
  <c r="AC235"/>
  <c r="AD235"/>
  <c r="AE235"/>
  <c r="AF235"/>
  <c r="AG235"/>
  <c r="AH235"/>
  <c r="AI235"/>
  <c r="AJ235"/>
  <c r="AK235"/>
  <c r="AL235"/>
  <c r="AM235"/>
  <c r="AN235"/>
  <c r="AO235"/>
  <c r="AP235"/>
  <c r="AQ235"/>
  <c r="AR235"/>
  <c r="AS235"/>
  <c r="AT235"/>
  <c r="AU235"/>
  <c r="AV235"/>
  <c r="AW235"/>
  <c r="AX235"/>
  <c r="AY235"/>
  <c r="AZ235"/>
  <c r="BA235"/>
  <c r="BB235"/>
  <c r="BC235"/>
  <c r="BD235"/>
  <c r="BE235"/>
  <c r="BF235"/>
  <c r="BG235"/>
  <c r="BH235"/>
  <c r="BI235"/>
  <c r="BJ235"/>
  <c r="BK235"/>
  <c r="BL235"/>
  <c r="BM235"/>
  <c r="BN235"/>
  <c r="BO235"/>
  <c r="BP235"/>
  <c r="BQ235"/>
  <c r="BR235"/>
  <c r="BS235"/>
  <c r="BT235"/>
  <c r="BU235"/>
  <c r="BV235"/>
  <c r="BW235"/>
  <c r="BX235"/>
  <c r="BY235"/>
  <c r="BZ235"/>
  <c r="CA235"/>
  <c r="CB235"/>
  <c r="CC235"/>
  <c r="CD235"/>
  <c r="CE235"/>
  <c r="CF235"/>
  <c r="CG235"/>
  <c r="CH235"/>
  <c r="CI235"/>
  <c r="CJ235"/>
  <c r="CK235"/>
  <c r="CL235"/>
  <c r="CM235"/>
  <c r="CN235"/>
  <c r="CO235"/>
  <c r="CP235"/>
  <c r="CQ235"/>
  <c r="CR235"/>
  <c r="CS235"/>
  <c r="CT235"/>
  <c r="CU235"/>
  <c r="CV235"/>
  <c r="CW235"/>
  <c r="CX235"/>
  <c r="CY235"/>
  <c r="CZ235"/>
  <c r="DA235"/>
  <c r="DB235"/>
  <c r="DC235"/>
  <c r="DD235"/>
  <c r="DE235"/>
  <c r="DF235"/>
  <c r="DG235"/>
  <c r="DH235"/>
  <c r="DI235"/>
  <c r="DJ235"/>
  <c r="DK235"/>
  <c r="DL235"/>
  <c r="DM235"/>
  <c r="DN235"/>
  <c r="DO235"/>
  <c r="DP235"/>
  <c r="DQ235"/>
  <c r="DR235"/>
  <c r="DS235"/>
  <c r="DT235"/>
  <c r="DU235"/>
  <c r="DV235"/>
  <c r="DW235"/>
  <c r="DX235"/>
  <c r="D243"/>
  <c r="D251" s="1"/>
  <c r="E243"/>
  <c r="F243"/>
  <c r="F251" s="1"/>
  <c r="G243"/>
  <c r="H243"/>
  <c r="H251" s="1"/>
  <c r="I243"/>
  <c r="J243"/>
  <c r="J251" s="1"/>
  <c r="K243"/>
  <c r="L243"/>
  <c r="L251" s="1"/>
  <c r="M243"/>
  <c r="N243"/>
  <c r="N251" s="1"/>
  <c r="O243"/>
  <c r="P243"/>
  <c r="P251" s="1"/>
  <c r="Q243"/>
  <c r="R243"/>
  <c r="R251" s="1"/>
  <c r="S243"/>
  <c r="T243"/>
  <c r="T251" s="1"/>
  <c r="U243"/>
  <c r="V243"/>
  <c r="W243"/>
  <c r="X243"/>
  <c r="X251" s="1"/>
  <c r="Y243"/>
  <c r="Z243"/>
  <c r="Z251" s="1"/>
  <c r="AA243"/>
  <c r="AB243"/>
  <c r="AB251" s="1"/>
  <c r="AC243"/>
  <c r="AD243"/>
  <c r="AE243"/>
  <c r="AF243"/>
  <c r="AF251" s="1"/>
  <c r="AG243"/>
  <c r="AH243"/>
  <c r="AH251" s="1"/>
  <c r="AI243"/>
  <c r="AJ243"/>
  <c r="AJ251" s="1"/>
  <c r="AK243"/>
  <c r="AL243"/>
  <c r="AM243"/>
  <c r="AN243"/>
  <c r="AN251" s="1"/>
  <c r="AO243"/>
  <c r="AP243"/>
  <c r="AP251" s="1"/>
  <c r="AQ243"/>
  <c r="AR243"/>
  <c r="AR251" s="1"/>
  <c r="AS243"/>
  <c r="AT243"/>
  <c r="AU243"/>
  <c r="AV243"/>
  <c r="AV251" s="1"/>
  <c r="AW243"/>
  <c r="AX243"/>
  <c r="AX251" s="1"/>
  <c r="AY243"/>
  <c r="AZ243"/>
  <c r="AZ251" s="1"/>
  <c r="BA243"/>
  <c r="BB243"/>
  <c r="BC243"/>
  <c r="BD243"/>
  <c r="BD251" s="1"/>
  <c r="BE243"/>
  <c r="BF243"/>
  <c r="BF251" s="1"/>
  <c r="BG243"/>
  <c r="BH243"/>
  <c r="BH251" s="1"/>
  <c r="BI243"/>
  <c r="BJ243"/>
  <c r="BK243"/>
  <c r="BL243"/>
  <c r="BL251" s="1"/>
  <c r="BM243"/>
  <c r="BN243"/>
  <c r="BN251" s="1"/>
  <c r="BO243"/>
  <c r="BP243"/>
  <c r="BP251" s="1"/>
  <c r="BQ243"/>
  <c r="BR243"/>
  <c r="BS243"/>
  <c r="BT243"/>
  <c r="BT251" s="1"/>
  <c r="BU243"/>
  <c r="BV243"/>
  <c r="BV251" s="1"/>
  <c r="BW243"/>
  <c r="BX243"/>
  <c r="BX251" s="1"/>
  <c r="BY243"/>
  <c r="BZ243"/>
  <c r="CA243"/>
  <c r="CB243"/>
  <c r="CB251" s="1"/>
  <c r="CC243"/>
  <c r="CD243"/>
  <c r="CD251" s="1"/>
  <c r="CE243"/>
  <c r="CF243"/>
  <c r="CF251" s="1"/>
  <c r="CG243"/>
  <c r="CH243"/>
  <c r="CI243"/>
  <c r="CJ243"/>
  <c r="CJ251" s="1"/>
  <c r="CK243"/>
  <c r="CL243"/>
  <c r="CL251" s="1"/>
  <c r="CM243"/>
  <c r="CN243"/>
  <c r="CN251" s="1"/>
  <c r="CO243"/>
  <c r="CP243"/>
  <c r="CQ243"/>
  <c r="CR243"/>
  <c r="CR251" s="1"/>
  <c r="CS243"/>
  <c r="CT243"/>
  <c r="CT251" s="1"/>
  <c r="CU243"/>
  <c r="CV243"/>
  <c r="CV251" s="1"/>
  <c r="CW243"/>
  <c r="CX243"/>
  <c r="CY243"/>
  <c r="CZ243"/>
  <c r="CZ251" s="1"/>
  <c r="DA243"/>
  <c r="DB243"/>
  <c r="DB251" s="1"/>
  <c r="DC243"/>
  <c r="DD243"/>
  <c r="DD251" s="1"/>
  <c r="DE243"/>
  <c r="DF243"/>
  <c r="DG243"/>
  <c r="DH243"/>
  <c r="DH251" s="1"/>
  <c r="DI243"/>
  <c r="DJ243"/>
  <c r="DJ251" s="1"/>
  <c r="DK243"/>
  <c r="DL243"/>
  <c r="DL251" s="1"/>
  <c r="DM243"/>
  <c r="DN243"/>
  <c r="DO243"/>
  <c r="DP243"/>
  <c r="DP251" s="1"/>
  <c r="DQ243"/>
  <c r="DR243"/>
  <c r="DR251" s="1"/>
  <c r="DS243"/>
  <c r="DT243"/>
  <c r="DT251" s="1"/>
  <c r="DU243"/>
  <c r="DV243"/>
  <c r="DV251" s="1"/>
  <c r="DW243"/>
  <c r="DX243"/>
  <c r="DX251" s="1"/>
  <c r="K251"/>
  <c r="V251"/>
  <c r="AD251"/>
  <c r="AL251"/>
  <c r="AT251"/>
  <c r="BB251"/>
  <c r="BJ251"/>
  <c r="BR251"/>
  <c r="BZ251"/>
  <c r="CH251"/>
  <c r="CP251"/>
  <c r="CX251"/>
  <c r="DF251"/>
  <c r="DN251"/>
  <c r="C219"/>
  <c r="C227"/>
  <c r="C235"/>
  <c r="C243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AA185"/>
  <c r="AB185"/>
  <c r="AC185"/>
  <c r="AD185"/>
  <c r="AE185"/>
  <c r="AF185"/>
  <c r="AG185"/>
  <c r="AH185"/>
  <c r="AI185"/>
  <c r="AJ185"/>
  <c r="AK185"/>
  <c r="AL185"/>
  <c r="AM185"/>
  <c r="AN185"/>
  <c r="AO185"/>
  <c r="AP185"/>
  <c r="AQ185"/>
  <c r="AR185"/>
  <c r="AS185"/>
  <c r="AT185"/>
  <c r="AU185"/>
  <c r="AV185"/>
  <c r="AW185"/>
  <c r="AX185"/>
  <c r="AY185"/>
  <c r="AZ185"/>
  <c r="BA185"/>
  <c r="BB185"/>
  <c r="BC185"/>
  <c r="BD185"/>
  <c r="BE185"/>
  <c r="BF185"/>
  <c r="BG185"/>
  <c r="BH185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CV185"/>
  <c r="CW185"/>
  <c r="CX185"/>
  <c r="CY185"/>
  <c r="CZ185"/>
  <c r="DA185"/>
  <c r="DB185"/>
  <c r="DC185"/>
  <c r="DD185"/>
  <c r="DE185"/>
  <c r="DF185"/>
  <c r="DG185"/>
  <c r="DH185"/>
  <c r="DI185"/>
  <c r="DJ185"/>
  <c r="DK185"/>
  <c r="DL185"/>
  <c r="DM185"/>
  <c r="DN185"/>
  <c r="DO185"/>
  <c r="DP185"/>
  <c r="DQ185"/>
  <c r="DR185"/>
  <c r="DS185"/>
  <c r="DT185"/>
  <c r="DU185"/>
  <c r="DV185"/>
  <c r="DW185"/>
  <c r="DX185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AA194"/>
  <c r="AB194"/>
  <c r="AC194"/>
  <c r="AD194"/>
  <c r="AE194"/>
  <c r="AF194"/>
  <c r="AG194"/>
  <c r="AH194"/>
  <c r="AI194"/>
  <c r="AJ194"/>
  <c r="AK194"/>
  <c r="AL194"/>
  <c r="AM194"/>
  <c r="AN194"/>
  <c r="AO194"/>
  <c r="AP194"/>
  <c r="AQ194"/>
  <c r="AR194"/>
  <c r="AS194"/>
  <c r="AT194"/>
  <c r="AU194"/>
  <c r="AV194"/>
  <c r="AW194"/>
  <c r="AX194"/>
  <c r="AY194"/>
  <c r="AZ194"/>
  <c r="BA194"/>
  <c r="BB194"/>
  <c r="BC194"/>
  <c r="BD194"/>
  <c r="BE194"/>
  <c r="BF194"/>
  <c r="BG194"/>
  <c r="BH194"/>
  <c r="BI194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CT194"/>
  <c r="CU194"/>
  <c r="CV194"/>
  <c r="CW194"/>
  <c r="CX194"/>
  <c r="CY194"/>
  <c r="CZ194"/>
  <c r="DA194"/>
  <c r="DB194"/>
  <c r="DC194"/>
  <c r="DD194"/>
  <c r="DE194"/>
  <c r="DF194"/>
  <c r="DG194"/>
  <c r="DH194"/>
  <c r="DI194"/>
  <c r="DJ194"/>
  <c r="DK194"/>
  <c r="DL194"/>
  <c r="DM194"/>
  <c r="DN194"/>
  <c r="DO194"/>
  <c r="DP194"/>
  <c r="DQ194"/>
  <c r="DR194"/>
  <c r="DS194"/>
  <c r="DT194"/>
  <c r="DU194"/>
  <c r="DV194"/>
  <c r="DW194"/>
  <c r="DX194"/>
  <c r="D202"/>
  <c r="E202"/>
  <c r="F202"/>
  <c r="G202"/>
  <c r="H202"/>
  <c r="I202"/>
  <c r="J202"/>
  <c r="K202"/>
  <c r="L202"/>
  <c r="M202"/>
  <c r="N202"/>
  <c r="O202"/>
  <c r="P202"/>
  <c r="Q202"/>
  <c r="R202"/>
  <c r="R218" s="1"/>
  <c r="S202"/>
  <c r="T202"/>
  <c r="U202"/>
  <c r="V202"/>
  <c r="W202"/>
  <c r="X202"/>
  <c r="Y202"/>
  <c r="Z202"/>
  <c r="AA202"/>
  <c r="AB202"/>
  <c r="AC202"/>
  <c r="AD202"/>
  <c r="AE202"/>
  <c r="AF202"/>
  <c r="AG202"/>
  <c r="AH202"/>
  <c r="AH218" s="1"/>
  <c r="AI202"/>
  <c r="AJ202"/>
  <c r="AK202"/>
  <c r="AL202"/>
  <c r="AM202"/>
  <c r="AN202"/>
  <c r="AO202"/>
  <c r="AP202"/>
  <c r="AQ202"/>
  <c r="AR202"/>
  <c r="AS202"/>
  <c r="AT202"/>
  <c r="AU202"/>
  <c r="AV202"/>
  <c r="AW202"/>
  <c r="AX202"/>
  <c r="AX218" s="1"/>
  <c r="AY202"/>
  <c r="AZ202"/>
  <c r="BA202"/>
  <c r="BB202"/>
  <c r="BC202"/>
  <c r="BD202"/>
  <c r="BE202"/>
  <c r="BF202"/>
  <c r="BG202"/>
  <c r="BH202"/>
  <c r="BI202"/>
  <c r="BJ202"/>
  <c r="BK202"/>
  <c r="BL202"/>
  <c r="BM202"/>
  <c r="BN202"/>
  <c r="BN218" s="1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D218" s="1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T218" s="1"/>
  <c r="CU202"/>
  <c r="CV202"/>
  <c r="CW202"/>
  <c r="CX202"/>
  <c r="CY202"/>
  <c r="CZ202"/>
  <c r="DA202"/>
  <c r="DB202"/>
  <c r="DC202"/>
  <c r="DD202"/>
  <c r="DE202"/>
  <c r="DF202"/>
  <c r="DG202"/>
  <c r="DH202"/>
  <c r="DI202"/>
  <c r="DJ202"/>
  <c r="DJ218" s="1"/>
  <c r="DK202"/>
  <c r="DL202"/>
  <c r="DM202"/>
  <c r="DN202"/>
  <c r="DO202"/>
  <c r="DP202"/>
  <c r="DQ202"/>
  <c r="DR202"/>
  <c r="DS202"/>
  <c r="DT202"/>
  <c r="DU202"/>
  <c r="DV202"/>
  <c r="DW202"/>
  <c r="DX202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AC210"/>
  <c r="AD210"/>
  <c r="AE210"/>
  <c r="AF210"/>
  <c r="AG210"/>
  <c r="AH210"/>
  <c r="AI210"/>
  <c r="AJ210"/>
  <c r="AK210"/>
  <c r="AL210"/>
  <c r="AM210"/>
  <c r="AN210"/>
  <c r="AO210"/>
  <c r="AP210"/>
  <c r="AQ210"/>
  <c r="AR210"/>
  <c r="AS210"/>
  <c r="AT210"/>
  <c r="AU210"/>
  <c r="AV210"/>
  <c r="AW210"/>
  <c r="AX210"/>
  <c r="AY210"/>
  <c r="AZ210"/>
  <c r="BA210"/>
  <c r="BB210"/>
  <c r="BC210"/>
  <c r="BD210"/>
  <c r="BE210"/>
  <c r="BF210"/>
  <c r="BG210"/>
  <c r="BH210"/>
  <c r="BI210"/>
  <c r="BJ210"/>
  <c r="BK210"/>
  <c r="BL210"/>
  <c r="BM210"/>
  <c r="BN210"/>
  <c r="BO210"/>
  <c r="BP210"/>
  <c r="BQ210"/>
  <c r="BR210"/>
  <c r="BS210"/>
  <c r="BT210"/>
  <c r="BU210"/>
  <c r="BV210"/>
  <c r="BW210"/>
  <c r="BX210"/>
  <c r="BY210"/>
  <c r="BZ210"/>
  <c r="CA210"/>
  <c r="CB210"/>
  <c r="CC210"/>
  <c r="CD210"/>
  <c r="CE210"/>
  <c r="CF210"/>
  <c r="CG210"/>
  <c r="CH210"/>
  <c r="CI210"/>
  <c r="CJ210"/>
  <c r="CK210"/>
  <c r="CL210"/>
  <c r="CM210"/>
  <c r="CN210"/>
  <c r="CO210"/>
  <c r="CP210"/>
  <c r="CQ210"/>
  <c r="CR210"/>
  <c r="CS210"/>
  <c r="CT210"/>
  <c r="CU210"/>
  <c r="CV210"/>
  <c r="CW210"/>
  <c r="CX210"/>
  <c r="CY210"/>
  <c r="CZ210"/>
  <c r="DA210"/>
  <c r="DB210"/>
  <c r="DC210"/>
  <c r="DD210"/>
  <c r="DE210"/>
  <c r="DF210"/>
  <c r="DG210"/>
  <c r="DH210"/>
  <c r="DI210"/>
  <c r="DJ210"/>
  <c r="DK210"/>
  <c r="DL210"/>
  <c r="DM210"/>
  <c r="DN210"/>
  <c r="DO210"/>
  <c r="DP210"/>
  <c r="DQ210"/>
  <c r="DR210"/>
  <c r="DS210"/>
  <c r="DT210"/>
  <c r="DU210"/>
  <c r="DV210"/>
  <c r="DW210"/>
  <c r="DX210"/>
  <c r="J218"/>
  <c r="Z218"/>
  <c r="AP218"/>
  <c r="BF218"/>
  <c r="BV218"/>
  <c r="CL218"/>
  <c r="DB218"/>
  <c r="DR218"/>
  <c r="C210"/>
  <c r="C202"/>
  <c r="C194"/>
  <c r="C185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AM161"/>
  <c r="AN161"/>
  <c r="AO161"/>
  <c r="AP161"/>
  <c r="AQ161"/>
  <c r="AR161"/>
  <c r="AS161"/>
  <c r="AT161"/>
  <c r="AU161"/>
  <c r="AV161"/>
  <c r="AW161"/>
  <c r="AX161"/>
  <c r="AY161"/>
  <c r="AZ161"/>
  <c r="BA161"/>
  <c r="BB161"/>
  <c r="BC161"/>
  <c r="BD161"/>
  <c r="BE161"/>
  <c r="BF161"/>
  <c r="BG161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C161"/>
  <c r="DD161"/>
  <c r="DE161"/>
  <c r="DF161"/>
  <c r="DG161"/>
  <c r="DH161"/>
  <c r="DI161"/>
  <c r="DJ161"/>
  <c r="DK161"/>
  <c r="DL161"/>
  <c r="DM161"/>
  <c r="DN161"/>
  <c r="DO161"/>
  <c r="DP161"/>
  <c r="DQ161"/>
  <c r="DR161"/>
  <c r="DS161"/>
  <c r="DT161"/>
  <c r="DU161"/>
  <c r="DV161"/>
  <c r="DW161"/>
  <c r="DX161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A177"/>
  <c r="AB177"/>
  <c r="AC177"/>
  <c r="AD177"/>
  <c r="AE177"/>
  <c r="AF177"/>
  <c r="AG177"/>
  <c r="AH177"/>
  <c r="AI177"/>
  <c r="AJ177"/>
  <c r="AK177"/>
  <c r="AL177"/>
  <c r="AM177"/>
  <c r="AN177"/>
  <c r="AO177"/>
  <c r="AP177"/>
  <c r="AQ177"/>
  <c r="AR177"/>
  <c r="AS177"/>
  <c r="AT177"/>
  <c r="AU177"/>
  <c r="AV177"/>
  <c r="AW177"/>
  <c r="AX177"/>
  <c r="AY177"/>
  <c r="AZ177"/>
  <c r="BA177"/>
  <c r="BB177"/>
  <c r="BC177"/>
  <c r="BD177"/>
  <c r="BE177"/>
  <c r="BF177"/>
  <c r="BG177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C177"/>
  <c r="DD177"/>
  <c r="DE177"/>
  <c r="DF177"/>
  <c r="DG177"/>
  <c r="DH177"/>
  <c r="DI177"/>
  <c r="DJ177"/>
  <c r="DK177"/>
  <c r="DL177"/>
  <c r="DM177"/>
  <c r="DN177"/>
  <c r="DO177"/>
  <c r="DP177"/>
  <c r="DQ177"/>
  <c r="DR177"/>
  <c r="DS177"/>
  <c r="DT177"/>
  <c r="DU177"/>
  <c r="DV177"/>
  <c r="DW177"/>
  <c r="DX177"/>
  <c r="C177"/>
  <c r="C161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AN153"/>
  <c r="AO153"/>
  <c r="AP153"/>
  <c r="AQ153"/>
  <c r="AR153"/>
  <c r="AS153"/>
  <c r="AT153"/>
  <c r="AU153"/>
  <c r="AV153"/>
  <c r="AW153"/>
  <c r="AX153"/>
  <c r="AY153"/>
  <c r="AZ153"/>
  <c r="BA153"/>
  <c r="BB153"/>
  <c r="BC153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DF153"/>
  <c r="DG153"/>
  <c r="DH153"/>
  <c r="DI153"/>
  <c r="DJ153"/>
  <c r="DK153"/>
  <c r="DL153"/>
  <c r="DM153"/>
  <c r="DN153"/>
  <c r="DO153"/>
  <c r="DP153"/>
  <c r="DQ153"/>
  <c r="DR153"/>
  <c r="DS153"/>
  <c r="DT153"/>
  <c r="DU153"/>
  <c r="DV153"/>
  <c r="DW153"/>
  <c r="DX153"/>
  <c r="C153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AN148"/>
  <c r="AO148"/>
  <c r="AP148"/>
  <c r="AQ148"/>
  <c r="AR148"/>
  <c r="AS148"/>
  <c r="AT148"/>
  <c r="AU148"/>
  <c r="AV148"/>
  <c r="AW148"/>
  <c r="AX148"/>
  <c r="AY148"/>
  <c r="AZ148"/>
  <c r="BA148"/>
  <c r="BB148"/>
  <c r="BC148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C148"/>
  <c r="DD148"/>
  <c r="DE148"/>
  <c r="DF148"/>
  <c r="DG148"/>
  <c r="DH148"/>
  <c r="DI148"/>
  <c r="DJ148"/>
  <c r="DK148"/>
  <c r="DL148"/>
  <c r="DM148"/>
  <c r="DN148"/>
  <c r="DO148"/>
  <c r="DP148"/>
  <c r="DQ148"/>
  <c r="DR148"/>
  <c r="DS148"/>
  <c r="DT148"/>
  <c r="DU148"/>
  <c r="DV148"/>
  <c r="DW148"/>
  <c r="DX148"/>
  <c r="C148"/>
  <c r="M11" i="2"/>
  <c r="M11" i="3"/>
  <c r="X21"/>
  <c r="X22" s="1"/>
  <c r="X23" s="1"/>
  <c r="X17"/>
  <c r="X18" s="1"/>
  <c r="X19" s="1"/>
  <c r="X13"/>
  <c r="X14" s="1"/>
  <c r="X15" s="1"/>
  <c r="X9"/>
  <c r="O11" s="1"/>
  <c r="B15"/>
  <c r="B26"/>
  <c r="B8"/>
  <c r="D33"/>
  <c r="B32"/>
  <c r="A32"/>
  <c r="B31"/>
  <c r="A31"/>
  <c r="B30"/>
  <c r="A30"/>
  <c r="B29"/>
  <c r="A29"/>
  <c r="B28"/>
  <c r="A28"/>
  <c r="B27"/>
  <c r="A27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A15"/>
  <c r="N8"/>
  <c r="B15" i="2"/>
  <c r="B16"/>
  <c r="B17"/>
  <c r="B18"/>
  <c r="B19"/>
  <c r="B20"/>
  <c r="B21"/>
  <c r="B22"/>
  <c r="B23"/>
  <c r="B24"/>
  <c r="B25"/>
  <c r="B26"/>
  <c r="B27"/>
  <c r="B28"/>
  <c r="B29"/>
  <c r="B30"/>
  <c r="B31"/>
  <c r="B32"/>
  <c r="D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D13" i="1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W37" s="1"/>
  <c r="CX13"/>
  <c r="CY13"/>
  <c r="CY37" s="1"/>
  <c r="CZ13"/>
  <c r="DA13"/>
  <c r="DA37" s="1"/>
  <c r="DB13"/>
  <c r="DC13"/>
  <c r="DC37" s="1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DF40"/>
  <c r="DG40"/>
  <c r="DH40"/>
  <c r="DI40"/>
  <c r="DJ40"/>
  <c r="DK40"/>
  <c r="DL40"/>
  <c r="DM40"/>
  <c r="DN40"/>
  <c r="DO40"/>
  <c r="DP40"/>
  <c r="DQ40"/>
  <c r="DR40"/>
  <c r="DS40"/>
  <c r="DT40"/>
  <c r="DU40"/>
  <c r="DV40"/>
  <c r="DW40"/>
  <c r="DX40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DF46"/>
  <c r="DG46"/>
  <c r="DH46"/>
  <c r="DI46"/>
  <c r="DJ46"/>
  <c r="DK46"/>
  <c r="DL46"/>
  <c r="DM46"/>
  <c r="DN46"/>
  <c r="DO46"/>
  <c r="DP46"/>
  <c r="DQ46"/>
  <c r="DR46"/>
  <c r="DS46"/>
  <c r="DT46"/>
  <c r="DU46"/>
  <c r="DV46"/>
  <c r="DW46"/>
  <c r="DX46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C54"/>
  <c r="DD54"/>
  <c r="DE54"/>
  <c r="DF54"/>
  <c r="DG54"/>
  <c r="DH54"/>
  <c r="DI54"/>
  <c r="DJ54"/>
  <c r="DK54"/>
  <c r="DL54"/>
  <c r="DM54"/>
  <c r="DN54"/>
  <c r="DO54"/>
  <c r="DP54"/>
  <c r="DQ54"/>
  <c r="DR54"/>
  <c r="DS54"/>
  <c r="DT54"/>
  <c r="DU54"/>
  <c r="DV54"/>
  <c r="DW54"/>
  <c r="DX54"/>
  <c r="D62"/>
  <c r="E62"/>
  <c r="F62"/>
  <c r="G62"/>
  <c r="G78" s="1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AZ62"/>
  <c r="BA62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C62"/>
  <c r="DD62"/>
  <c r="DE62"/>
  <c r="DF62"/>
  <c r="DG62"/>
  <c r="DH62"/>
  <c r="DI62"/>
  <c r="DJ62"/>
  <c r="DK62"/>
  <c r="DL62"/>
  <c r="DM62"/>
  <c r="DN62"/>
  <c r="DO62"/>
  <c r="DP62"/>
  <c r="DQ62"/>
  <c r="DR62"/>
  <c r="DS62"/>
  <c r="DT62"/>
  <c r="DU62"/>
  <c r="DV62"/>
  <c r="DW62"/>
  <c r="DX62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AR70"/>
  <c r="AS70"/>
  <c r="AT70"/>
  <c r="AU70"/>
  <c r="AV70"/>
  <c r="AW70"/>
  <c r="AX70"/>
  <c r="AY70"/>
  <c r="AZ70"/>
  <c r="BA70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DC70"/>
  <c r="DD70"/>
  <c r="DE70"/>
  <c r="DF70"/>
  <c r="DG70"/>
  <c r="DH70"/>
  <c r="DI70"/>
  <c r="DJ70"/>
  <c r="DK70"/>
  <c r="DL70"/>
  <c r="DM70"/>
  <c r="DN70"/>
  <c r="DO70"/>
  <c r="DP70"/>
  <c r="DQ70"/>
  <c r="DR70"/>
  <c r="DS70"/>
  <c r="DT70"/>
  <c r="DU70"/>
  <c r="DV70"/>
  <c r="DW70"/>
  <c r="DX70"/>
  <c r="BS78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AX79"/>
  <c r="AY79"/>
  <c r="AZ79"/>
  <c r="BA79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DF79"/>
  <c r="DG79"/>
  <c r="DH79"/>
  <c r="DI79"/>
  <c r="DJ79"/>
  <c r="DK79"/>
  <c r="DL79"/>
  <c r="DM79"/>
  <c r="DN79"/>
  <c r="DO79"/>
  <c r="DP79"/>
  <c r="DQ79"/>
  <c r="DR79"/>
  <c r="DS79"/>
  <c r="DT79"/>
  <c r="DU79"/>
  <c r="DV79"/>
  <c r="DW79"/>
  <c r="DX79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Q87"/>
  <c r="AR87"/>
  <c r="AS87"/>
  <c r="AT87"/>
  <c r="AU87"/>
  <c r="AV87"/>
  <c r="AW87"/>
  <c r="AX87"/>
  <c r="AY87"/>
  <c r="AZ87"/>
  <c r="BA87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DF87"/>
  <c r="DG87"/>
  <c r="DH87"/>
  <c r="DI87"/>
  <c r="DJ87"/>
  <c r="DK87"/>
  <c r="DL87"/>
  <c r="DM87"/>
  <c r="DN87"/>
  <c r="DO87"/>
  <c r="DP87"/>
  <c r="DQ87"/>
  <c r="DR87"/>
  <c r="DS87"/>
  <c r="DT87"/>
  <c r="DU87"/>
  <c r="DV87"/>
  <c r="DW87"/>
  <c r="DX87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AQ95"/>
  <c r="AR95"/>
  <c r="AS95"/>
  <c r="AT95"/>
  <c r="AU95"/>
  <c r="AV95"/>
  <c r="AW95"/>
  <c r="AX95"/>
  <c r="AY95"/>
  <c r="AZ95"/>
  <c r="BA95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DF95"/>
  <c r="DG95"/>
  <c r="DH95"/>
  <c r="DI95"/>
  <c r="DJ95"/>
  <c r="DK95"/>
  <c r="DL95"/>
  <c r="DM95"/>
  <c r="DN95"/>
  <c r="DO95"/>
  <c r="DP95"/>
  <c r="DQ95"/>
  <c r="DR95"/>
  <c r="DS95"/>
  <c r="DT95"/>
  <c r="DU95"/>
  <c r="DV95"/>
  <c r="DW95"/>
  <c r="DX95"/>
  <c r="D103"/>
  <c r="E103"/>
  <c r="F103"/>
  <c r="F111" s="1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AP103"/>
  <c r="AQ103"/>
  <c r="AR103"/>
  <c r="AS103"/>
  <c r="AT103"/>
  <c r="AU103"/>
  <c r="AV103"/>
  <c r="AW103"/>
  <c r="AX103"/>
  <c r="AY103"/>
  <c r="AZ103"/>
  <c r="BA103"/>
  <c r="BB103"/>
  <c r="BC103"/>
  <c r="BD103"/>
  <c r="BE103"/>
  <c r="BF103"/>
  <c r="BG103"/>
  <c r="BH103"/>
  <c r="BI103"/>
  <c r="BJ103"/>
  <c r="BK103"/>
  <c r="BL103"/>
  <c r="BM103"/>
  <c r="BN103"/>
  <c r="BO103"/>
  <c r="BP103"/>
  <c r="BQ103"/>
  <c r="BR103"/>
  <c r="BR111" s="1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C103"/>
  <c r="DD103"/>
  <c r="DE103"/>
  <c r="DF103"/>
  <c r="DG103"/>
  <c r="DH103"/>
  <c r="DI103"/>
  <c r="DJ103"/>
  <c r="DK103"/>
  <c r="DL103"/>
  <c r="DM103"/>
  <c r="DN103"/>
  <c r="DO103"/>
  <c r="DP103"/>
  <c r="DQ103"/>
  <c r="DR103"/>
  <c r="DS103"/>
  <c r="DT103"/>
  <c r="DU103"/>
  <c r="DV103"/>
  <c r="DW103"/>
  <c r="DX103"/>
  <c r="AL111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AP112"/>
  <c r="AQ112"/>
  <c r="AR112"/>
  <c r="AS112"/>
  <c r="AT112"/>
  <c r="AU112"/>
  <c r="AV112"/>
  <c r="AW112"/>
  <c r="AX112"/>
  <c r="AY112"/>
  <c r="AZ112"/>
  <c r="BA112"/>
  <c r="BB112"/>
  <c r="BC112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C112"/>
  <c r="DD112"/>
  <c r="DE112"/>
  <c r="DF112"/>
  <c r="DG112"/>
  <c r="DH112"/>
  <c r="DI112"/>
  <c r="DJ112"/>
  <c r="DK112"/>
  <c r="DL112"/>
  <c r="DM112"/>
  <c r="DN112"/>
  <c r="DO112"/>
  <c r="DP112"/>
  <c r="DQ112"/>
  <c r="DR112"/>
  <c r="DS112"/>
  <c r="DT112"/>
  <c r="DU112"/>
  <c r="DV112"/>
  <c r="DW112"/>
  <c r="DX112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AP120"/>
  <c r="AQ120"/>
  <c r="AR120"/>
  <c r="AS120"/>
  <c r="AT120"/>
  <c r="AU120"/>
  <c r="AV120"/>
  <c r="AW120"/>
  <c r="AX120"/>
  <c r="AY120"/>
  <c r="AZ120"/>
  <c r="BA120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C120"/>
  <c r="DD120"/>
  <c r="DE120"/>
  <c r="DF120"/>
  <c r="DG120"/>
  <c r="DH120"/>
  <c r="DI120"/>
  <c r="DJ120"/>
  <c r="DK120"/>
  <c r="DL120"/>
  <c r="DM120"/>
  <c r="DN120"/>
  <c r="DO120"/>
  <c r="DP120"/>
  <c r="DQ120"/>
  <c r="DR120"/>
  <c r="DS120"/>
  <c r="DT120"/>
  <c r="DU120"/>
  <c r="DV120"/>
  <c r="DW120"/>
  <c r="DX120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AN128"/>
  <c r="AO128"/>
  <c r="AP128"/>
  <c r="AQ128"/>
  <c r="AR128"/>
  <c r="AS128"/>
  <c r="AT128"/>
  <c r="AU128"/>
  <c r="AV128"/>
  <c r="AW128"/>
  <c r="AX128"/>
  <c r="AY128"/>
  <c r="AZ128"/>
  <c r="BA128"/>
  <c r="BB128"/>
  <c r="BC128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DF128"/>
  <c r="DF144" s="1"/>
  <c r="DG128"/>
  <c r="DH128"/>
  <c r="DI128"/>
  <c r="DJ128"/>
  <c r="DK128"/>
  <c r="DL128"/>
  <c r="DM128"/>
  <c r="DN128"/>
  <c r="DO128"/>
  <c r="DP128"/>
  <c r="DQ128"/>
  <c r="DR128"/>
  <c r="DS128"/>
  <c r="DT128"/>
  <c r="DU128"/>
  <c r="DV128"/>
  <c r="DW128"/>
  <c r="DX128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AH136"/>
  <c r="AI136"/>
  <c r="AI144" s="1"/>
  <c r="AJ136"/>
  <c r="AK136"/>
  <c r="AL136"/>
  <c r="AM136"/>
  <c r="AN136"/>
  <c r="AO136"/>
  <c r="AP136"/>
  <c r="AQ136"/>
  <c r="AR136"/>
  <c r="AS136"/>
  <c r="AT136"/>
  <c r="AU136"/>
  <c r="AV136"/>
  <c r="AW136"/>
  <c r="AX136"/>
  <c r="AY136"/>
  <c r="AZ136"/>
  <c r="BA136"/>
  <c r="BB136"/>
  <c r="BC136"/>
  <c r="BD136"/>
  <c r="BE136"/>
  <c r="BF136"/>
  <c r="BG136"/>
  <c r="BH136"/>
  <c r="BI136"/>
  <c r="BJ136"/>
  <c r="BK136"/>
  <c r="BL136"/>
  <c r="BM136"/>
  <c r="BN136"/>
  <c r="BO136"/>
  <c r="BO144" s="1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DB136"/>
  <c r="DC136"/>
  <c r="DD136"/>
  <c r="DE136"/>
  <c r="DF136"/>
  <c r="DG136"/>
  <c r="DH136"/>
  <c r="DI136"/>
  <c r="DJ136"/>
  <c r="DK136"/>
  <c r="DL136"/>
  <c r="DM136"/>
  <c r="DN136"/>
  <c r="DO136"/>
  <c r="DP136"/>
  <c r="DQ136"/>
  <c r="DR136"/>
  <c r="DS136"/>
  <c r="DT136"/>
  <c r="DU136"/>
  <c r="DV136"/>
  <c r="DW136"/>
  <c r="DX136"/>
  <c r="S144"/>
  <c r="AY144"/>
  <c r="CH144"/>
  <c r="N8" i="2"/>
  <c r="C112" i="1"/>
  <c r="C120"/>
  <c r="C128"/>
  <c r="C136"/>
  <c r="C103"/>
  <c r="C95"/>
  <c r="C87"/>
  <c r="C79"/>
  <c r="C70"/>
  <c r="C62"/>
  <c r="C54"/>
  <c r="C46"/>
  <c r="C40"/>
  <c r="C21"/>
  <c r="C13"/>
  <c r="F23" i="3" l="1"/>
  <c r="G15"/>
  <c r="E16"/>
  <c r="K29" i="2"/>
  <c r="I29"/>
  <c r="G29"/>
  <c r="E29"/>
  <c r="J29"/>
  <c r="H29"/>
  <c r="F29"/>
  <c r="K29" i="3"/>
  <c r="I29"/>
  <c r="G29"/>
  <c r="E29"/>
  <c r="J29"/>
  <c r="H29"/>
  <c r="F29"/>
  <c r="K25" i="2"/>
  <c r="I25"/>
  <c r="G25"/>
  <c r="E25"/>
  <c r="J25"/>
  <c r="H25"/>
  <c r="F25"/>
  <c r="J25" i="3"/>
  <c r="H25"/>
  <c r="F25"/>
  <c r="K25"/>
  <c r="I25"/>
  <c r="G25"/>
  <c r="E25"/>
  <c r="DX144" i="1"/>
  <c r="DV144"/>
  <c r="DT144"/>
  <c r="DR144"/>
  <c r="DP144"/>
  <c r="DN144"/>
  <c r="DL144"/>
  <c r="DJ144"/>
  <c r="DH144"/>
  <c r="DD144"/>
  <c r="DB144"/>
  <c r="CZ144"/>
  <c r="CX144"/>
  <c r="CV144"/>
  <c r="CT144"/>
  <c r="CR144"/>
  <c r="CP144"/>
  <c r="CN144"/>
  <c r="CL144"/>
  <c r="CJ144"/>
  <c r="CF144"/>
  <c r="CD144"/>
  <c r="CB144"/>
  <c r="BZ144"/>
  <c r="BX144"/>
  <c r="BV144"/>
  <c r="BT144"/>
  <c r="BR144"/>
  <c r="BP144"/>
  <c r="BN144"/>
  <c r="BL144"/>
  <c r="BJ144"/>
  <c r="BH144"/>
  <c r="BF144"/>
  <c r="BD144"/>
  <c r="BB144"/>
  <c r="AZ144"/>
  <c r="AX144"/>
  <c r="AV144"/>
  <c r="AT144"/>
  <c r="AR144"/>
  <c r="AP144"/>
  <c r="AN144"/>
  <c r="DC111"/>
  <c r="DW78"/>
  <c r="DS78"/>
  <c r="DO78"/>
  <c r="DK78"/>
  <c r="DG78"/>
  <c r="DC78"/>
  <c r="CY78"/>
  <c r="CU78"/>
  <c r="CQ78"/>
  <c r="CM78"/>
  <c r="CI78"/>
  <c r="CE78"/>
  <c r="CA78"/>
  <c r="BW78"/>
  <c r="BO78"/>
  <c r="BK78"/>
  <c r="BG78"/>
  <c r="BC78"/>
  <c r="AY78"/>
  <c r="AU78"/>
  <c r="AQ78"/>
  <c r="AM78"/>
  <c r="AI78"/>
  <c r="AE78"/>
  <c r="AA78"/>
  <c r="W78"/>
  <c r="S78"/>
  <c r="O78"/>
  <c r="K78"/>
  <c r="DX37"/>
  <c r="DV37"/>
  <c r="DT37"/>
  <c r="G32" i="2" s="1"/>
  <c r="DR37" i="1"/>
  <c r="DP37"/>
  <c r="DN37"/>
  <c r="DL37"/>
  <c r="DJ37"/>
  <c r="DH37"/>
  <c r="DF37"/>
  <c r="DD37"/>
  <c r="DB37"/>
  <c r="CZ37"/>
  <c r="CX37"/>
  <c r="DX218"/>
  <c r="DV218"/>
  <c r="DT218"/>
  <c r="DP218"/>
  <c r="DN218"/>
  <c r="DL218"/>
  <c r="DH218"/>
  <c r="DF218"/>
  <c r="DD218"/>
  <c r="BV111"/>
  <c r="BN111"/>
  <c r="BJ111"/>
  <c r="BF111"/>
  <c r="BB111"/>
  <c r="AX111"/>
  <c r="AT111"/>
  <c r="AP111"/>
  <c r="AH111"/>
  <c r="AD111"/>
  <c r="Z111"/>
  <c r="V111"/>
  <c r="R111"/>
  <c r="N111"/>
  <c r="J111"/>
  <c r="CZ218"/>
  <c r="CX218"/>
  <c r="CV218"/>
  <c r="CR218"/>
  <c r="CP218"/>
  <c r="CN218"/>
  <c r="CJ218"/>
  <c r="CH218"/>
  <c r="CF218"/>
  <c r="CB218"/>
  <c r="BZ218"/>
  <c r="BX218"/>
  <c r="BT218"/>
  <c r="BR218"/>
  <c r="BP218"/>
  <c r="BL218"/>
  <c r="BJ218"/>
  <c r="BH218"/>
  <c r="BD218"/>
  <c r="BB218"/>
  <c r="AZ218"/>
  <c r="AV218"/>
  <c r="AT218"/>
  <c r="AR218"/>
  <c r="AN218"/>
  <c r="AL218"/>
  <c r="AJ218"/>
  <c r="AF218"/>
  <c r="AD218"/>
  <c r="AB218"/>
  <c r="X218"/>
  <c r="V218"/>
  <c r="T218"/>
  <c r="P218"/>
  <c r="N218"/>
  <c r="L218"/>
  <c r="H218"/>
  <c r="F218"/>
  <c r="D218"/>
  <c r="DX358"/>
  <c r="DV358"/>
  <c r="DR358"/>
  <c r="DP358"/>
  <c r="DN358"/>
  <c r="DJ358"/>
  <c r="DH358"/>
  <c r="DF358"/>
  <c r="DB358"/>
  <c r="CZ358"/>
  <c r="CX358"/>
  <c r="CT358"/>
  <c r="CR358"/>
  <c r="CP358"/>
  <c r="CL358"/>
  <c r="CJ358"/>
  <c r="CH358"/>
  <c r="CD358"/>
  <c r="CB358"/>
  <c r="BZ358"/>
  <c r="BV358"/>
  <c r="BT358"/>
  <c r="BR358"/>
  <c r="BN358"/>
  <c r="BL358"/>
  <c r="BJ358"/>
  <c r="BF358"/>
  <c r="BD358"/>
  <c r="BB358"/>
  <c r="AX358"/>
  <c r="AV358"/>
  <c r="AT358"/>
  <c r="AP358"/>
  <c r="AN358"/>
  <c r="AL358"/>
  <c r="AH358"/>
  <c r="AF358"/>
  <c r="AD358"/>
  <c r="Z358"/>
  <c r="X358"/>
  <c r="V358"/>
  <c r="R358"/>
  <c r="P358"/>
  <c r="N358"/>
  <c r="J358"/>
  <c r="H358"/>
  <c r="F358"/>
  <c r="DW251"/>
  <c r="DU251"/>
  <c r="DS251"/>
  <c r="DQ251"/>
  <c r="DO251"/>
  <c r="DM251"/>
  <c r="DK251"/>
  <c r="DI251"/>
  <c r="DG251"/>
  <c r="DE251"/>
  <c r="DC251"/>
  <c r="DA251"/>
  <c r="CY251"/>
  <c r="CW251"/>
  <c r="CU251"/>
  <c r="CS251"/>
  <c r="CQ251"/>
  <c r="CO251"/>
  <c r="CM251"/>
  <c r="CK251"/>
  <c r="CI251"/>
  <c r="CG251"/>
  <c r="CE251"/>
  <c r="CC251"/>
  <c r="CA251"/>
  <c r="BY251"/>
  <c r="BW251"/>
  <c r="BU251"/>
  <c r="BS251"/>
  <c r="BQ251"/>
  <c r="BO251"/>
  <c r="BM251"/>
  <c r="BK251"/>
  <c r="BI251"/>
  <c r="BG251"/>
  <c r="BE251"/>
  <c r="BC251"/>
  <c r="BA251"/>
  <c r="AY251"/>
  <c r="AW251"/>
  <c r="AU251"/>
  <c r="AS251"/>
  <c r="AQ251"/>
  <c r="AO251"/>
  <c r="AM251"/>
  <c r="AK251"/>
  <c r="AI251"/>
  <c r="AG251"/>
  <c r="AE251"/>
  <c r="AC251"/>
  <c r="AA251"/>
  <c r="Y251"/>
  <c r="W251"/>
  <c r="U251"/>
  <c r="S251"/>
  <c r="Q251"/>
  <c r="M251"/>
  <c r="I251"/>
  <c r="E251"/>
  <c r="AL144"/>
  <c r="AJ144"/>
  <c r="AH144"/>
  <c r="AF144"/>
  <c r="AD144"/>
  <c r="AB144"/>
  <c r="Z144"/>
  <c r="X144"/>
  <c r="V144"/>
  <c r="T144"/>
  <c r="R144"/>
  <c r="P144"/>
  <c r="N144"/>
  <c r="L144"/>
  <c r="J144"/>
  <c r="BS144"/>
  <c r="BK144"/>
  <c r="BG144"/>
  <c r="BC144"/>
  <c r="AU144"/>
  <c r="AQ144"/>
  <c r="AM144"/>
  <c r="AE144"/>
  <c r="AA144"/>
  <c r="W144"/>
  <c r="O144"/>
  <c r="K144"/>
  <c r="G144"/>
  <c r="DW218"/>
  <c r="DU218"/>
  <c r="DS218"/>
  <c r="DQ218"/>
  <c r="DO218"/>
  <c r="DM218"/>
  <c r="DK218"/>
  <c r="DI218"/>
  <c r="DG218"/>
  <c r="DE218"/>
  <c r="DC218"/>
  <c r="DA218"/>
  <c r="CY218"/>
  <c r="CW218"/>
  <c r="CU218"/>
  <c r="CS218"/>
  <c r="CQ218"/>
  <c r="CO218"/>
  <c r="CM218"/>
  <c r="CK218"/>
  <c r="CI218"/>
  <c r="CG218"/>
  <c r="CE218"/>
  <c r="CC218"/>
  <c r="CA218"/>
  <c r="BY218"/>
  <c r="BW218"/>
  <c r="BU218"/>
  <c r="BS218"/>
  <c r="BQ218"/>
  <c r="BO218"/>
  <c r="BM218"/>
  <c r="BK218"/>
  <c r="BI218"/>
  <c r="BG218"/>
  <c r="BE218"/>
  <c r="BC218"/>
  <c r="BA218"/>
  <c r="AY218"/>
  <c r="AW218"/>
  <c r="AU218"/>
  <c r="AS218"/>
  <c r="AQ218"/>
  <c r="AO218"/>
  <c r="AM218"/>
  <c r="AK218"/>
  <c r="AI218"/>
  <c r="AG218"/>
  <c r="AE218"/>
  <c r="AC218"/>
  <c r="AA218"/>
  <c r="Y218"/>
  <c r="W218"/>
  <c r="U218"/>
  <c r="S218"/>
  <c r="Q218"/>
  <c r="O218"/>
  <c r="M218"/>
  <c r="K218"/>
  <c r="I218"/>
  <c r="G218"/>
  <c r="E218"/>
  <c r="DW289"/>
  <c r="DU289"/>
  <c r="DS289"/>
  <c r="DQ289"/>
  <c r="DO289"/>
  <c r="DM289"/>
  <c r="DK289"/>
  <c r="DI289"/>
  <c r="DG289"/>
  <c r="DE289"/>
  <c r="DC289"/>
  <c r="DA289"/>
  <c r="CY289"/>
  <c r="CW289"/>
  <c r="CU289"/>
  <c r="CS289"/>
  <c r="CQ289"/>
  <c r="CO289"/>
  <c r="CM289"/>
  <c r="CK289"/>
  <c r="CI289"/>
  <c r="CG289"/>
  <c r="CE289"/>
  <c r="CC289"/>
  <c r="CA289"/>
  <c r="BY289"/>
  <c r="BW289"/>
  <c r="BU289"/>
  <c r="BS289"/>
  <c r="BQ289"/>
  <c r="BO289"/>
  <c r="BM289"/>
  <c r="BK289"/>
  <c r="BI289"/>
  <c r="BG289"/>
  <c r="BE289"/>
  <c r="BC289"/>
  <c r="BA289"/>
  <c r="AY289"/>
  <c r="AW289"/>
  <c r="AU289"/>
  <c r="AS289"/>
  <c r="AQ289"/>
  <c r="AO289"/>
  <c r="AM289"/>
  <c r="AK289"/>
  <c r="AI289"/>
  <c r="AG289"/>
  <c r="AE289"/>
  <c r="AC289"/>
  <c r="AA289"/>
  <c r="Y289"/>
  <c r="W289"/>
  <c r="U289"/>
  <c r="S289"/>
  <c r="Q289"/>
  <c r="O289"/>
  <c r="M289"/>
  <c r="K289"/>
  <c r="I289"/>
  <c r="G289"/>
  <c r="E289"/>
  <c r="C325"/>
  <c r="DX325"/>
  <c r="DV325"/>
  <c r="DT325"/>
  <c r="DR325"/>
  <c r="DP325"/>
  <c r="DN325"/>
  <c r="DL325"/>
  <c r="DJ325"/>
  <c r="DH325"/>
  <c r="DF325"/>
  <c r="DD325"/>
  <c r="DB325"/>
  <c r="CZ325"/>
  <c r="CX325"/>
  <c r="CV325"/>
  <c r="CT325"/>
  <c r="CR325"/>
  <c r="CP325"/>
  <c r="CN325"/>
  <c r="CL325"/>
  <c r="CJ325"/>
  <c r="CH325"/>
  <c r="CF325"/>
  <c r="CD325"/>
  <c r="CB325"/>
  <c r="BZ325"/>
  <c r="BX325"/>
  <c r="BV325"/>
  <c r="BT325"/>
  <c r="BR325"/>
  <c r="BP325"/>
  <c r="BN325"/>
  <c r="BL325"/>
  <c r="BJ325"/>
  <c r="BH325"/>
  <c r="BF325"/>
  <c r="BD325"/>
  <c r="BB325"/>
  <c r="AZ325"/>
  <c r="AX325"/>
  <c r="AV325"/>
  <c r="AT325"/>
  <c r="AR325"/>
  <c r="AP325"/>
  <c r="AN325"/>
  <c r="AL325"/>
  <c r="AJ325"/>
  <c r="AH325"/>
  <c r="AF325"/>
  <c r="AD325"/>
  <c r="AB325"/>
  <c r="Z325"/>
  <c r="X325"/>
  <c r="V325"/>
  <c r="T325"/>
  <c r="R325"/>
  <c r="P325"/>
  <c r="N325"/>
  <c r="L325"/>
  <c r="J325"/>
  <c r="H325"/>
  <c r="F325"/>
  <c r="D325"/>
  <c r="DU325"/>
  <c r="DQ325"/>
  <c r="DM325"/>
  <c r="DI325"/>
  <c r="DE325"/>
  <c r="DA325"/>
  <c r="CW325"/>
  <c r="CS325"/>
  <c r="CO325"/>
  <c r="CK325"/>
  <c r="CG325"/>
  <c r="CC325"/>
  <c r="BY325"/>
  <c r="BU325"/>
  <c r="BQ325"/>
  <c r="BM325"/>
  <c r="BI325"/>
  <c r="BE325"/>
  <c r="BA325"/>
  <c r="AW325"/>
  <c r="AS325"/>
  <c r="AO325"/>
  <c r="AK325"/>
  <c r="AG325"/>
  <c r="AC325"/>
  <c r="Y325"/>
  <c r="U325"/>
  <c r="Q325"/>
  <c r="M325"/>
  <c r="I325"/>
  <c r="E325"/>
  <c r="C358"/>
  <c r="CU37"/>
  <c r="CS37"/>
  <c r="CO37"/>
  <c r="CM37"/>
  <c r="CK37"/>
  <c r="CI37"/>
  <c r="CG37"/>
  <c r="CE37"/>
  <c r="CC37"/>
  <c r="CA37"/>
  <c r="BY37"/>
  <c r="BW37"/>
  <c r="BU37"/>
  <c r="BS37"/>
  <c r="BQ37"/>
  <c r="BO37"/>
  <c r="F24" i="2" s="1"/>
  <c r="BM37" i="1"/>
  <c r="BK37"/>
  <c r="BI37"/>
  <c r="G23" i="2" s="1"/>
  <c r="BG37" i="1"/>
  <c r="BE37"/>
  <c r="BC37"/>
  <c r="BA37"/>
  <c r="AY37"/>
  <c r="AW37"/>
  <c r="AU37"/>
  <c r="AS37"/>
  <c r="AQ37"/>
  <c r="AO37"/>
  <c r="AM37"/>
  <c r="AK37"/>
  <c r="AI37"/>
  <c r="AG37"/>
  <c r="AE37"/>
  <c r="AC37"/>
  <c r="AA37"/>
  <c r="Y37"/>
  <c r="W37"/>
  <c r="U37"/>
  <c r="S37"/>
  <c r="Q37"/>
  <c r="O37"/>
  <c r="M37"/>
  <c r="K37"/>
  <c r="F16" i="2" s="1"/>
  <c r="I37" i="1"/>
  <c r="G37"/>
  <c r="E37"/>
  <c r="G15" i="2" s="1"/>
  <c r="DW392" i="1"/>
  <c r="DU392"/>
  <c r="DS392"/>
  <c r="DQ392"/>
  <c r="DO392"/>
  <c r="DM392"/>
  <c r="DK392"/>
  <c r="DI392"/>
  <c r="DG392"/>
  <c r="DE392"/>
  <c r="DC392"/>
  <c r="DA392"/>
  <c r="CY392"/>
  <c r="CW392"/>
  <c r="CU392"/>
  <c r="CS392"/>
  <c r="CQ392"/>
  <c r="CO392"/>
  <c r="CM392"/>
  <c r="CK392"/>
  <c r="CI392"/>
  <c r="CG392"/>
  <c r="CE392"/>
  <c r="CC392"/>
  <c r="CA392"/>
  <c r="BY392"/>
  <c r="BW392"/>
  <c r="BU392"/>
  <c r="BS392"/>
  <c r="BQ392"/>
  <c r="BO392"/>
  <c r="BM392"/>
  <c r="BK392"/>
  <c r="BI392"/>
  <c r="BG392"/>
  <c r="BE392"/>
  <c r="BC392"/>
  <c r="BA392"/>
  <c r="AY392"/>
  <c r="AW392"/>
  <c r="AU392"/>
  <c r="AS392"/>
  <c r="AQ392"/>
  <c r="AO392"/>
  <c r="AM392"/>
  <c r="AK392"/>
  <c r="AI392"/>
  <c r="AG392"/>
  <c r="AE392"/>
  <c r="AC392"/>
  <c r="AA392"/>
  <c r="Y392"/>
  <c r="W392"/>
  <c r="U392"/>
  <c r="S392"/>
  <c r="Q392"/>
  <c r="O392"/>
  <c r="M392"/>
  <c r="K392"/>
  <c r="I392"/>
  <c r="G392"/>
  <c r="E392"/>
  <c r="M32" i="3"/>
  <c r="BX111" i="1"/>
  <c r="BT111"/>
  <c r="BP111"/>
  <c r="BL111"/>
  <c r="BH111"/>
  <c r="BD111"/>
  <c r="AZ111"/>
  <c r="AV111"/>
  <c r="AR111"/>
  <c r="AN111"/>
  <c r="AJ111"/>
  <c r="AF111"/>
  <c r="AB111"/>
  <c r="X111"/>
  <c r="T111"/>
  <c r="P111"/>
  <c r="L111"/>
  <c r="H111"/>
  <c r="D111"/>
  <c r="CP37"/>
  <c r="DW37"/>
  <c r="DU37"/>
  <c r="DS37"/>
  <c r="DQ37"/>
  <c r="DO37"/>
  <c r="DM37"/>
  <c r="DK37"/>
  <c r="DI37"/>
  <c r="DG37"/>
  <c r="DE37"/>
  <c r="C37"/>
  <c r="E15" i="2" s="1"/>
  <c r="C251" i="1"/>
  <c r="CV37"/>
  <c r="CT37"/>
  <c r="CR37"/>
  <c r="CN37"/>
  <c r="CL37"/>
  <c r="CJ37"/>
  <c r="CH37"/>
  <c r="CF37"/>
  <c r="CD37"/>
  <c r="CB37"/>
  <c r="BZ37"/>
  <c r="BX37"/>
  <c r="BV37"/>
  <c r="BT37"/>
  <c r="BR37"/>
  <c r="BP37"/>
  <c r="BN37"/>
  <c r="BL37"/>
  <c r="BJ37"/>
  <c r="BH37"/>
  <c r="F23" i="2" s="1"/>
  <c r="BF37" i="1"/>
  <c r="BD37"/>
  <c r="BB37"/>
  <c r="AZ37"/>
  <c r="AX37"/>
  <c r="AV37"/>
  <c r="AT37"/>
  <c r="AR37"/>
  <c r="AP37"/>
  <c r="AN37"/>
  <c r="AL37"/>
  <c r="AJ37"/>
  <c r="AH37"/>
  <c r="AF37"/>
  <c r="AD37"/>
  <c r="AB37"/>
  <c r="Z37"/>
  <c r="X37"/>
  <c r="V37"/>
  <c r="T37"/>
  <c r="R37"/>
  <c r="P37"/>
  <c r="N37"/>
  <c r="L37"/>
  <c r="G16" i="2" s="1"/>
  <c r="J37" i="1"/>
  <c r="E16" i="2" s="1"/>
  <c r="H37" i="1"/>
  <c r="F37"/>
  <c r="D37"/>
  <c r="F15" i="2" s="1"/>
  <c r="C392" i="1"/>
  <c r="CQ37"/>
  <c r="O251"/>
  <c r="C289"/>
  <c r="DW111"/>
  <c r="DU111"/>
  <c r="DS111"/>
  <c r="DQ111"/>
  <c r="DO111"/>
  <c r="DM111"/>
  <c r="DK111"/>
  <c r="DI111"/>
  <c r="DG111"/>
  <c r="DE111"/>
  <c r="DA111"/>
  <c r="CY111"/>
  <c r="CW111"/>
  <c r="CU111"/>
  <c r="CS111"/>
  <c r="CQ111"/>
  <c r="CO111"/>
  <c r="CM111"/>
  <c r="CK111"/>
  <c r="CI111"/>
  <c r="CG111"/>
  <c r="CE111"/>
  <c r="CC111"/>
  <c r="CA111"/>
  <c r="BY111"/>
  <c r="BW111"/>
  <c r="BU111"/>
  <c r="BS111"/>
  <c r="BQ111"/>
  <c r="BO111"/>
  <c r="BM111"/>
  <c r="BK111"/>
  <c r="BI111"/>
  <c r="BG111"/>
  <c r="BE111"/>
  <c r="BC111"/>
  <c r="BA111"/>
  <c r="AY111"/>
  <c r="AW111"/>
  <c r="AU111"/>
  <c r="AS111"/>
  <c r="AQ111"/>
  <c r="AO111"/>
  <c r="AM111"/>
  <c r="AK111"/>
  <c r="AI111"/>
  <c r="AG111"/>
  <c r="AE111"/>
  <c r="AC111"/>
  <c r="AA111"/>
  <c r="Y111"/>
  <c r="W111"/>
  <c r="U111"/>
  <c r="S111"/>
  <c r="Q111"/>
  <c r="O111"/>
  <c r="M111"/>
  <c r="K111"/>
  <c r="I111"/>
  <c r="G111"/>
  <c r="E111"/>
  <c r="DX78"/>
  <c r="DV78"/>
  <c r="DT78"/>
  <c r="DR78"/>
  <c r="DP78"/>
  <c r="DN78"/>
  <c r="DL78"/>
  <c r="DJ78"/>
  <c r="DH78"/>
  <c r="DF78"/>
  <c r="DD78"/>
  <c r="DB78"/>
  <c r="CZ78"/>
  <c r="CX78"/>
  <c r="CV78"/>
  <c r="CT78"/>
  <c r="CR78"/>
  <c r="CP78"/>
  <c r="CN78"/>
  <c r="CL78"/>
  <c r="CJ78"/>
  <c r="CH78"/>
  <c r="CF78"/>
  <c r="CD78"/>
  <c r="CB78"/>
  <c r="BZ78"/>
  <c r="BX78"/>
  <c r="BV78"/>
  <c r="BT78"/>
  <c r="BR78"/>
  <c r="BP78"/>
  <c r="BN78"/>
  <c r="BL78"/>
  <c r="BJ78"/>
  <c r="BH78"/>
  <c r="BF78"/>
  <c r="BD78"/>
  <c r="BB78"/>
  <c r="AZ78"/>
  <c r="AX78"/>
  <c r="AV78"/>
  <c r="AT78"/>
  <c r="AR78"/>
  <c r="AP78"/>
  <c r="AN78"/>
  <c r="AL78"/>
  <c r="AJ78"/>
  <c r="AH78"/>
  <c r="AF78"/>
  <c r="AD78"/>
  <c r="AB78"/>
  <c r="Z78"/>
  <c r="X78"/>
  <c r="V78"/>
  <c r="T78"/>
  <c r="R78"/>
  <c r="P78"/>
  <c r="N78"/>
  <c r="L78"/>
  <c r="J78"/>
  <c r="H78"/>
  <c r="F78"/>
  <c r="D78"/>
  <c r="DX289"/>
  <c r="DV289"/>
  <c r="DT289"/>
  <c r="DR289"/>
  <c r="DP289"/>
  <c r="DN289"/>
  <c r="DL289"/>
  <c r="DJ289"/>
  <c r="DH289"/>
  <c r="DF289"/>
  <c r="DD289"/>
  <c r="DB289"/>
  <c r="CZ289"/>
  <c r="CX289"/>
  <c r="CV289"/>
  <c r="CT289"/>
  <c r="CR289"/>
  <c r="CP289"/>
  <c r="CN289"/>
  <c r="CL289"/>
  <c r="CJ289"/>
  <c r="CH289"/>
  <c r="CF289"/>
  <c r="CD289"/>
  <c r="CB289"/>
  <c r="BZ289"/>
  <c r="BX289"/>
  <c r="BV289"/>
  <c r="BT289"/>
  <c r="BR289"/>
  <c r="BP289"/>
  <c r="BN289"/>
  <c r="BL289"/>
  <c r="BJ289"/>
  <c r="BH289"/>
  <c r="BF289"/>
  <c r="BD289"/>
  <c r="BB289"/>
  <c r="AZ289"/>
  <c r="AX289"/>
  <c r="AV289"/>
  <c r="AT289"/>
  <c r="AR289"/>
  <c r="AP289"/>
  <c r="AN289"/>
  <c r="AL289"/>
  <c r="AJ289"/>
  <c r="AH289"/>
  <c r="AF289"/>
  <c r="AD289"/>
  <c r="AB289"/>
  <c r="Z289"/>
  <c r="X289"/>
  <c r="V289"/>
  <c r="T289"/>
  <c r="R289"/>
  <c r="P289"/>
  <c r="N289"/>
  <c r="L289"/>
  <c r="J289"/>
  <c r="H289"/>
  <c r="F289"/>
  <c r="D289"/>
  <c r="H144"/>
  <c r="F144"/>
  <c r="D144"/>
  <c r="C218"/>
  <c r="M21" i="3"/>
  <c r="DW144" i="1"/>
  <c r="DU144"/>
  <c r="DS144"/>
  <c r="DQ144"/>
  <c r="DO144"/>
  <c r="DM144"/>
  <c r="DK144"/>
  <c r="DI144"/>
  <c r="DG144"/>
  <c r="DE144"/>
  <c r="DC144"/>
  <c r="DA144"/>
  <c r="CY144"/>
  <c r="CW144"/>
  <c r="CU144"/>
  <c r="CS144"/>
  <c r="CQ144"/>
  <c r="CO144"/>
  <c r="CM144"/>
  <c r="CK144"/>
  <c r="CI144"/>
  <c r="CG144"/>
  <c r="CE144"/>
  <c r="CC144"/>
  <c r="CA144"/>
  <c r="BY144"/>
  <c r="BW144"/>
  <c r="BU144"/>
  <c r="BQ144"/>
  <c r="BM144"/>
  <c r="BI144"/>
  <c r="BE144"/>
  <c r="BA144"/>
  <c r="AW144"/>
  <c r="AS144"/>
  <c r="AO144"/>
  <c r="AK144"/>
  <c r="AG144"/>
  <c r="AC144"/>
  <c r="Y144"/>
  <c r="U144"/>
  <c r="Q144"/>
  <c r="M144"/>
  <c r="I144"/>
  <c r="E144"/>
  <c r="DU78"/>
  <c r="DQ78"/>
  <c r="DM78"/>
  <c r="DI78"/>
  <c r="DE78"/>
  <c r="DA78"/>
  <c r="CW78"/>
  <c r="CS78"/>
  <c r="CO78"/>
  <c r="CK78"/>
  <c r="CG78"/>
  <c r="CC78"/>
  <c r="BY78"/>
  <c r="BU78"/>
  <c r="BQ78"/>
  <c r="BM78"/>
  <c r="BI78"/>
  <c r="BE78"/>
  <c r="BA78"/>
  <c r="AW78"/>
  <c r="AS78"/>
  <c r="AO78"/>
  <c r="AK78"/>
  <c r="AG78"/>
  <c r="AC78"/>
  <c r="Y78"/>
  <c r="U78"/>
  <c r="Q78"/>
  <c r="M78"/>
  <c r="I78"/>
  <c r="E78"/>
  <c r="C111"/>
  <c r="DX111"/>
  <c r="DV111"/>
  <c r="DT111"/>
  <c r="DR111"/>
  <c r="DP111"/>
  <c r="DN111"/>
  <c r="DL111"/>
  <c r="DJ111"/>
  <c r="DH111"/>
  <c r="DF111"/>
  <c r="DD111"/>
  <c r="DB111"/>
  <c r="CZ111"/>
  <c r="CX111"/>
  <c r="CV111"/>
  <c r="CT111"/>
  <c r="CR111"/>
  <c r="CP111"/>
  <c r="CN111"/>
  <c r="CL111"/>
  <c r="CJ111"/>
  <c r="CH111"/>
  <c r="CF111"/>
  <c r="CD111"/>
  <c r="CB111"/>
  <c r="BZ111"/>
  <c r="X10" i="3"/>
  <c r="X11" s="1"/>
  <c r="C78" i="1"/>
  <c r="C144"/>
  <c r="M29" i="3" l="1"/>
  <c r="M23"/>
  <c r="L21"/>
  <c r="EF37" i="1"/>
  <c r="EF78" s="1"/>
  <c r="F32" i="2"/>
  <c r="M32" s="1"/>
  <c r="M25" i="3"/>
  <c r="M22" i="2"/>
  <c r="M30" i="3"/>
  <c r="M16" i="2"/>
  <c r="M24"/>
  <c r="M26"/>
  <c r="M26" i="3"/>
  <c r="M24"/>
  <c r="M31"/>
  <c r="M30" i="2"/>
  <c r="M22" i="3"/>
  <c r="M29" i="2"/>
  <c r="M23"/>
  <c r="L21"/>
  <c r="L15"/>
  <c r="L27" i="3"/>
  <c r="L15"/>
  <c r="M16"/>
  <c r="M21" i="2"/>
  <c r="M31"/>
  <c r="M25"/>
  <c r="M27" i="3"/>
  <c r="M27" i="2"/>
  <c r="M15"/>
  <c r="M20"/>
  <c r="G33"/>
  <c r="K33"/>
  <c r="J33"/>
  <c r="M20" i="3"/>
  <c r="E33" i="2"/>
  <c r="K33" i="3"/>
  <c r="J33"/>
  <c r="G33"/>
  <c r="E33"/>
  <c r="F33" i="2" l="1"/>
  <c r="L27"/>
  <c r="F33" i="3"/>
  <c r="M15"/>
  <c r="C184" i="1"/>
  <c r="E184"/>
  <c r="G184"/>
  <c r="I184"/>
  <c r="K184"/>
  <c r="M184"/>
  <c r="O184"/>
  <c r="Q184"/>
  <c r="U184"/>
  <c r="Y184"/>
  <c r="AC184"/>
  <c r="AG184"/>
  <c r="AK184"/>
  <c r="AO184"/>
  <c r="AS184"/>
  <c r="AW184"/>
  <c r="BA184"/>
  <c r="BE184"/>
  <c r="BI184"/>
  <c r="BM184"/>
  <c r="BQ184"/>
  <c r="BU184"/>
  <c r="BY184"/>
  <c r="CC184"/>
  <c r="CG184"/>
  <c r="CK184"/>
  <c r="CO184"/>
  <c r="CS184"/>
  <c r="CW184"/>
  <c r="DA184"/>
  <c r="DE184"/>
  <c r="DI184"/>
  <c r="DM184"/>
  <c r="DQ184"/>
  <c r="DU184"/>
  <c r="D184"/>
  <c r="F184"/>
  <c r="H184"/>
  <c r="J184"/>
  <c r="L184"/>
  <c r="N184"/>
  <c r="P184"/>
  <c r="S184"/>
  <c r="W184"/>
  <c r="AA184"/>
  <c r="AE184"/>
  <c r="AI184"/>
  <c r="AM184"/>
  <c r="AQ184"/>
  <c r="AU184"/>
  <c r="AY184"/>
  <c r="BC184"/>
  <c r="BG184"/>
  <c r="BK184"/>
  <c r="BO184"/>
  <c r="BS184"/>
  <c r="BW184"/>
  <c r="CE184"/>
  <c r="CI184"/>
  <c r="CM184"/>
  <c r="CU184"/>
  <c r="DC184"/>
  <c r="DK184"/>
  <c r="DS184"/>
  <c r="DV184"/>
  <c r="DJ184"/>
  <c r="CX184"/>
  <c r="CP184"/>
  <c r="CH184"/>
  <c r="BZ184"/>
  <c r="BR184"/>
  <c r="BJ184"/>
  <c r="BB184"/>
  <c r="AP184"/>
  <c r="AH184"/>
  <c r="Z184"/>
  <c r="R184"/>
  <c r="DT184"/>
  <c r="DL184"/>
  <c r="DD184"/>
  <c r="CV184"/>
  <c r="CN184"/>
  <c r="CF184"/>
  <c r="BT184"/>
  <c r="BL184"/>
  <c r="BH184"/>
  <c r="AV184"/>
  <c r="AF184"/>
  <c r="T184"/>
  <c r="AR184"/>
  <c r="X184"/>
  <c r="CA184"/>
  <c r="CQ184"/>
  <c r="CY184"/>
  <c r="DG184"/>
  <c r="DO184"/>
  <c r="DW184"/>
  <c r="DR184"/>
  <c r="DN184"/>
  <c r="DF184"/>
  <c r="DB184"/>
  <c r="CT184"/>
  <c r="CL184"/>
  <c r="CD184"/>
  <c r="BV184"/>
  <c r="BN184"/>
  <c r="BF184"/>
  <c r="AX184"/>
  <c r="AT184"/>
  <c r="AL184"/>
  <c r="AD184"/>
  <c r="V184"/>
  <c r="DX184"/>
  <c r="DP184"/>
  <c r="DH184"/>
  <c r="CZ184"/>
  <c r="CR184"/>
  <c r="CJ184"/>
  <c r="CB184"/>
  <c r="BX184"/>
  <c r="BP184"/>
  <c r="BD184"/>
  <c r="AN184"/>
  <c r="AB184"/>
  <c r="AZ184"/>
  <c r="AJ184"/>
</calcChain>
</file>

<file path=xl/comments1.xml><?xml version="1.0" encoding="utf-8"?>
<comments xmlns="http://schemas.openxmlformats.org/spreadsheetml/2006/main">
  <authors>
    <author>Abinshehab</author>
  </authors>
  <commentList>
    <comment ref="X8" authorId="0">
      <text>
        <r>
          <rPr>
            <b/>
            <sz val="9"/>
            <color indexed="81"/>
            <rFont val="Tahoma"/>
            <family val="2"/>
          </rPr>
          <t xml:space="preserve">يمكنك ترتيب الأشهر حسب ما تريد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1" authorId="0">
      <text>
        <r>
          <rPr>
            <b/>
            <sz val="9"/>
            <color indexed="81"/>
            <rFont val="Tahoma"/>
            <family val="2"/>
          </rPr>
          <t xml:space="preserve">اختر رقم الإسبوع ليعطيك ترتيب الأسبوع مع الشهر حسب الجدول الذي على يسارك
</t>
        </r>
      </text>
    </comment>
  </commentList>
</comments>
</file>

<file path=xl/comments2.xml><?xml version="1.0" encoding="utf-8"?>
<comments xmlns="http://schemas.openxmlformats.org/spreadsheetml/2006/main">
  <authors>
    <author>Abinshehab</author>
  </authors>
  <commentList>
    <comment ref="P11" authorId="0">
      <text>
        <r>
          <rPr>
            <b/>
            <sz val="9"/>
            <color indexed="81"/>
            <rFont val="Tahoma"/>
            <family val="2"/>
          </rPr>
          <t>هذه الخلية مهمة جدا لتحديد رقم الشهر
 في الجدول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<sst xmlns="http://schemas.openxmlformats.org/spreadsheetml/2006/main" count="854" uniqueCount="133">
  <si>
    <t>حفر</t>
  </si>
  <si>
    <t>طبقة حماية</t>
  </si>
  <si>
    <t>دفان مع الشريط</t>
  </si>
  <si>
    <t>طبقات ردم</t>
  </si>
  <si>
    <t>اسفلت</t>
  </si>
  <si>
    <t>اليوم</t>
  </si>
  <si>
    <t>الموقع (اللغفية)</t>
  </si>
  <si>
    <t>الموقع (الشنانة)</t>
  </si>
  <si>
    <t>الموقع (الشبيكية)</t>
  </si>
  <si>
    <t>الموقع (الخريشاء)</t>
  </si>
  <si>
    <t>الموقع (الدحلة)</t>
  </si>
  <si>
    <t>الثلاثاء</t>
  </si>
  <si>
    <t>الأربعاء</t>
  </si>
  <si>
    <t>الخميس</t>
  </si>
  <si>
    <t>الجمعة</t>
  </si>
  <si>
    <t>السبت</t>
  </si>
  <si>
    <t>الأحد</t>
  </si>
  <si>
    <t>الإثنين</t>
  </si>
  <si>
    <t>اجمالى الاسبوع الثانى</t>
  </si>
  <si>
    <t>اجمالى الاسبوع الثالث</t>
  </si>
  <si>
    <t>اجمالى الاسبوع الرابع</t>
  </si>
  <si>
    <t>اجمالي الاسبوع الخامس</t>
  </si>
  <si>
    <t>ميلادى</t>
  </si>
  <si>
    <t>اجمالي الاسبوع الثالث</t>
  </si>
  <si>
    <t>اجمالى الاسبوع الاول</t>
  </si>
  <si>
    <t>اجمالى شهر سبتمبر2012م</t>
  </si>
  <si>
    <t>اجمالي الاسبوع الرابع</t>
  </si>
  <si>
    <t>اجمالي شهر اكتوبر2012م</t>
  </si>
  <si>
    <t>اجمالي الاسبوع الثانى</t>
  </si>
  <si>
    <t>اجمالى شهر نوفمبر2012م</t>
  </si>
  <si>
    <t>إجمالي شهر ديسمبر2012م</t>
  </si>
  <si>
    <t>التاريخ:</t>
  </si>
  <si>
    <t xml:space="preserve">    سعادة / المديـــر التنفيــــذى</t>
  </si>
  <si>
    <t xml:space="preserve">                                                 المحترم</t>
  </si>
  <si>
    <t>اسم المقاول</t>
  </si>
  <si>
    <t>المرحلة</t>
  </si>
  <si>
    <t>الاعمال المنجزة ( بالمتر الطولى)</t>
  </si>
  <si>
    <t>تمديد مواسير</t>
  </si>
  <si>
    <t>قطر125مم</t>
  </si>
  <si>
    <t>قطر180مم</t>
  </si>
  <si>
    <t>ردم</t>
  </si>
  <si>
    <t>سفلته</t>
  </si>
  <si>
    <t>موقع العمل</t>
  </si>
  <si>
    <t xml:space="preserve">كمية الشبكة بالعقد </t>
  </si>
  <si>
    <t>نسبة الانجاز للمشروع</t>
  </si>
  <si>
    <t>نسبة الانجاز للموقع</t>
  </si>
  <si>
    <t>ملاحظــــــات</t>
  </si>
  <si>
    <t>تقريـــــــــــر موجـــز عن سير العمل مع بيان بالاعمال المنجـــزة في مشــروع إنشاء شبكات مياه القصــــــيم مرحلة (5-6-7) عن شهـــر</t>
  </si>
  <si>
    <t>تمديد 125</t>
  </si>
  <si>
    <t>تمديد 180</t>
  </si>
  <si>
    <t>خامسة</t>
  </si>
  <si>
    <t>الموقع ( القوارة)</t>
  </si>
  <si>
    <t>الموقع ( ابانات)</t>
  </si>
  <si>
    <t>مؤسسة سعد طهليل الدوسري (ابو مشاري)</t>
  </si>
  <si>
    <t>مؤسسة ركن المواثيق ( ابو مشعل)</t>
  </si>
  <si>
    <t>زايد الشيبانى</t>
  </si>
  <si>
    <t>مؤسسة عبدالله شتوى العيافى (عبدالله القحطانى)</t>
  </si>
  <si>
    <t>الموقع (عطا)</t>
  </si>
  <si>
    <t>مرحلة خامسة</t>
  </si>
  <si>
    <t>حمد شعوى الحربي</t>
  </si>
  <si>
    <t>مرحلة سادسة</t>
  </si>
  <si>
    <t>الموقع (عطى)</t>
  </si>
  <si>
    <t>الموقع (الهمجة)</t>
  </si>
  <si>
    <t>مجموعة بن موطان</t>
  </si>
  <si>
    <t>الموقع (روضة القردان)</t>
  </si>
  <si>
    <t>مؤسسة العجروش</t>
  </si>
  <si>
    <t>مؤسسة بوادر الجودة للمقاولات ( حماد الحربي)</t>
  </si>
  <si>
    <t>مرحلة سابعة</t>
  </si>
  <si>
    <t xml:space="preserve">مؤسسة شموخ الانشاء </t>
  </si>
  <si>
    <t>الموقع (دخنة)</t>
  </si>
  <si>
    <t>مؤسسة غزاى الحربي</t>
  </si>
  <si>
    <t>الموقع (الخشيبى)</t>
  </si>
  <si>
    <t>مؤسسة سما التطوير للمقاولات ( محمدالمطيري)</t>
  </si>
  <si>
    <t>مؤسسة درة الغمام</t>
  </si>
  <si>
    <t>مؤسسة القوس المنير للتجارة ( م.صابر مصطفى صابر )</t>
  </si>
  <si>
    <t>الموقع (ثادج)</t>
  </si>
  <si>
    <t>مؤسسة اضواء الحفر</t>
  </si>
  <si>
    <t>ملاحظات :</t>
  </si>
  <si>
    <t>الاجمــــــــــــــــــــــــالى</t>
  </si>
  <si>
    <t>تقريـــــــــــر موجـــز عن سير العمل مع بيان بالاعمال المنجـــزة في مشــروع إنشاء شبكات مياه القصــــــيم مرحلة (5-6-7) الاسبوع</t>
  </si>
  <si>
    <t>الأول</t>
  </si>
  <si>
    <t>من شهر</t>
  </si>
  <si>
    <t>سبتمبر</t>
  </si>
  <si>
    <t>رقم الإسبوع</t>
  </si>
  <si>
    <t>رقم الشهر</t>
  </si>
  <si>
    <t>الثاني</t>
  </si>
  <si>
    <t>الثالث</t>
  </si>
  <si>
    <t>الرابع</t>
  </si>
  <si>
    <t>أكتوبر</t>
  </si>
  <si>
    <t>نوفمبر</t>
  </si>
  <si>
    <t>ديسمبر</t>
  </si>
  <si>
    <t>يناير</t>
  </si>
  <si>
    <t>فبراير</t>
  </si>
  <si>
    <t>مارس</t>
  </si>
  <si>
    <t>مايو</t>
  </si>
  <si>
    <t>يونيو</t>
  </si>
  <si>
    <t>يوليو</t>
  </si>
  <si>
    <t>أغسطس</t>
  </si>
  <si>
    <t>رقم الأسبوع</t>
  </si>
  <si>
    <t xml:space="preserve">ترتيب الأسابيع </t>
  </si>
  <si>
    <t>ترتيب الشهور</t>
  </si>
  <si>
    <t>نسبة الانجاز للمشروع%</t>
  </si>
  <si>
    <t>نسبة الانجاز للموقع%</t>
  </si>
  <si>
    <t>سادسة</t>
  </si>
  <si>
    <t>سابعة</t>
  </si>
  <si>
    <t>السلام عليكم ورحمة الله وبركاته</t>
  </si>
  <si>
    <t>اجمالى شهر يناير2013م</t>
  </si>
  <si>
    <t>اجماللى الاسبوع الخامس</t>
  </si>
  <si>
    <t>اجمالى شهر فبراير2013م</t>
  </si>
  <si>
    <t>اجمالى شهر مارس2013م</t>
  </si>
  <si>
    <t>الاول</t>
  </si>
  <si>
    <t>الثانى</t>
  </si>
  <si>
    <t>ابريل</t>
  </si>
  <si>
    <t>اجمالي شهر ابريل 2013م</t>
  </si>
  <si>
    <t>الخامس</t>
  </si>
  <si>
    <t>الاول مايو</t>
  </si>
  <si>
    <t>اجمالي شهر مايو2013</t>
  </si>
  <si>
    <t>الاول يونيو</t>
  </si>
  <si>
    <t>اجمالي شهر يونيو2013</t>
  </si>
  <si>
    <t>سيتم البحث عن مقاول بديل</t>
  </si>
  <si>
    <t>تم الانتهاء من تركيب الشبكة الرئيسية</t>
  </si>
  <si>
    <t>العمل متوقف مؤقتاً من قبل المديرية</t>
  </si>
  <si>
    <t>م.رفاعى عبدالرحمن</t>
  </si>
  <si>
    <t>تم البحث عن مقاول وسيبدأ العمل الاسبوع القادم</t>
  </si>
  <si>
    <t>العمل متوقف مؤقتاً من قبل المقاول</t>
  </si>
  <si>
    <t>مؤسسة المكيسير م.محمد حسين</t>
  </si>
  <si>
    <t>اجمالى الاسبوع الاولشهر7</t>
  </si>
  <si>
    <t>اجمالي شهر يوليو2013</t>
  </si>
  <si>
    <t>عزيزى الشهابى تم اليوم العمل علي التقرير بالفعل ولوحظ ان ما تم تظليلة باللون الاصفر في ( تقاريرمياه القصيم ) لم يتم وضع أي قيمة ولكن كيف جلب هذه القيم من الخلايا التى تسبق ...لماذا؟ ولك منى جزيل الشكر</t>
  </si>
  <si>
    <t>مؤسسة العجروش1</t>
  </si>
  <si>
    <t>مؤسسة غزاى الحربي1</t>
  </si>
  <si>
    <t>التقرير الإسبوعي</t>
  </si>
  <si>
    <t>التقرير الشهري</t>
  </si>
</sst>
</file>

<file path=xl/styles.xml><?xml version="1.0" encoding="utf-8"?>
<styleSheet xmlns="http://schemas.openxmlformats.org/spreadsheetml/2006/main">
  <numFmts count="4">
    <numFmt numFmtId="164" formatCode="[$-F800]dddd\,\ mmmm\ dd\,\ yyyy"/>
    <numFmt numFmtId="165" formatCode="[$-1170401]B2dd\ mmmm\,\ yyyy;@"/>
    <numFmt numFmtId="166" formatCode="mmm"/>
    <numFmt numFmtId="167" formatCode="#,##0.0"/>
  </numFmts>
  <fonts count="4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10"/>
      <color rgb="FFFF0000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b/>
      <sz val="10"/>
      <color theme="0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sz val="14"/>
      <color theme="1"/>
      <name val="Arial"/>
      <family val="2"/>
      <charset val="178"/>
      <scheme val="minor"/>
    </font>
    <font>
      <b/>
      <sz val="13"/>
      <color theme="1"/>
      <name val="Times New Roman"/>
      <family val="1"/>
      <scheme val="major"/>
    </font>
    <font>
      <b/>
      <sz val="13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sz val="18"/>
      <color theme="1"/>
      <name val="AF_Taif Normal"/>
      <charset val="178"/>
    </font>
    <font>
      <sz val="18"/>
      <color theme="1"/>
      <name val="AF_Unizah"/>
      <charset val="178"/>
    </font>
    <font>
      <b/>
      <sz val="16"/>
      <color rgb="FFFF0000"/>
      <name val="Times New Roman"/>
      <family val="1"/>
      <scheme val="major"/>
    </font>
    <font>
      <b/>
      <sz val="16"/>
      <color theme="0"/>
      <name val="Times New Roman"/>
      <family val="1"/>
      <scheme val="major"/>
    </font>
    <font>
      <sz val="11"/>
      <color theme="1"/>
      <name val="AdvertisingBold"/>
      <charset val="178"/>
    </font>
    <font>
      <b/>
      <sz val="11.5"/>
      <color theme="1"/>
      <name val="Times New Roman"/>
      <family val="1"/>
      <scheme val="major"/>
    </font>
    <font>
      <sz val="11.5"/>
      <color theme="1"/>
      <name val="Times New Roman"/>
      <family val="1"/>
      <scheme val="major"/>
    </font>
    <font>
      <sz val="13"/>
      <color theme="1"/>
      <name val="AdvertisingBold"/>
      <charset val="178"/>
    </font>
    <font>
      <sz val="17"/>
      <color theme="1"/>
      <name val="AF_Taif Normal"/>
      <charset val="178"/>
    </font>
    <font>
      <b/>
      <sz val="17"/>
      <color theme="1"/>
      <name val="Times New Roman"/>
      <family val="1"/>
      <scheme val="major"/>
    </font>
    <font>
      <sz val="17"/>
      <color theme="1"/>
      <name val="Arial"/>
      <family val="2"/>
      <charset val="178"/>
      <scheme val="minor"/>
    </font>
    <font>
      <sz val="14"/>
      <color theme="1"/>
      <name val="Al-Kharashi 3"/>
      <charset val="178"/>
    </font>
    <font>
      <b/>
      <sz val="16"/>
      <color rgb="FF0000FF"/>
      <name val="Times New Roman"/>
      <family val="1"/>
      <scheme val="major"/>
    </font>
    <font>
      <sz val="12"/>
      <color theme="1"/>
      <name val="AF_Taif Normal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  <charset val="178"/>
      <scheme val="minor"/>
    </font>
    <font>
      <sz val="14"/>
      <color theme="0"/>
      <name val="Al-Kharashi 3"/>
      <charset val="178"/>
    </font>
    <font>
      <sz val="12"/>
      <color theme="0"/>
      <name val="Al-Kharashi 3"/>
      <charset val="178"/>
    </font>
    <font>
      <b/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3"/>
      <color theme="0"/>
      <name val="Times New Roman"/>
      <family val="1"/>
      <scheme val="major"/>
    </font>
    <font>
      <b/>
      <sz val="13"/>
      <name val="Times New Roman"/>
      <family val="1"/>
      <scheme val="major"/>
    </font>
  </fonts>
  <fills count="1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99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9900"/>
      </right>
      <top style="thin">
        <color indexed="64"/>
      </top>
      <bottom style="thin">
        <color indexed="64"/>
      </bottom>
      <diagonal/>
    </border>
    <border>
      <left style="medium">
        <color rgb="FF009900"/>
      </left>
      <right/>
      <top/>
      <bottom/>
      <diagonal/>
    </border>
    <border>
      <left/>
      <right style="medium">
        <color rgb="FF009900"/>
      </right>
      <top/>
      <bottom/>
      <diagonal/>
    </border>
    <border>
      <left style="medium">
        <color rgb="FFFF0000"/>
      </left>
      <right style="medium">
        <color rgb="FFFF0000"/>
      </right>
      <top style="dashed">
        <color rgb="FFFF0000"/>
      </top>
      <bottom style="medium">
        <color rgb="FFFF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0000"/>
      </left>
      <right style="medium">
        <color rgb="FFFF0000"/>
      </right>
      <top/>
      <bottom style="dashed">
        <color rgb="FFFF0000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FF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ouble">
        <color indexed="64"/>
      </bottom>
      <diagonal/>
    </border>
    <border>
      <left style="medium">
        <color auto="1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auto="1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370">
    <xf numFmtId="0" fontId="0" fillId="0" borderId="0" xfId="0"/>
    <xf numFmtId="0" fontId="4" fillId="0" borderId="0" xfId="0" applyFont="1" applyAlignment="1">
      <alignment horizontal="center" vertical="center" wrapText="1" readingOrder="2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/>
    <xf numFmtId="0" fontId="3" fillId="3" borderId="1" xfId="0" applyFont="1" applyFill="1" applyBorder="1" applyAlignment="1">
      <alignment horizontal="center"/>
    </xf>
    <xf numFmtId="0" fontId="2" fillId="3" borderId="0" xfId="0" applyFont="1" applyFill="1"/>
    <xf numFmtId="16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" fontId="5" fillId="3" borderId="2" xfId="0" applyNumberFormat="1" applyFont="1" applyFill="1" applyBorder="1" applyAlignment="1">
      <alignment horizontal="center"/>
    </xf>
    <xf numFmtId="16" fontId="5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16" fontId="5" fillId="0" borderId="6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4" fillId="5" borderId="10" xfId="0" applyFont="1" applyFill="1" applyBorder="1" applyAlignment="1">
      <alignment horizontal="center" vertical="center" wrapText="1" readingOrder="2"/>
    </xf>
    <xf numFmtId="0" fontId="4" fillId="5" borderId="1" xfId="0" applyFont="1" applyFill="1" applyBorder="1" applyAlignment="1">
      <alignment horizontal="center" vertical="center" wrapText="1" readingOrder="2"/>
    </xf>
    <xf numFmtId="0" fontId="4" fillId="5" borderId="11" xfId="0" applyFont="1" applyFill="1" applyBorder="1" applyAlignment="1">
      <alignment horizontal="center" vertical="center" wrapText="1" readingOrder="2"/>
    </xf>
    <xf numFmtId="0" fontId="9" fillId="5" borderId="10" xfId="0" applyFont="1" applyFill="1" applyBorder="1" applyAlignment="1">
      <alignment horizontal="center" vertical="center" wrapText="1" readingOrder="2"/>
    </xf>
    <xf numFmtId="0" fontId="4" fillId="5" borderId="26" xfId="0" applyFont="1" applyFill="1" applyBorder="1" applyAlignment="1">
      <alignment horizontal="center" vertical="center" wrapText="1" readingOrder="2"/>
    </xf>
    <xf numFmtId="0" fontId="4" fillId="5" borderId="0" xfId="0" applyFont="1" applyFill="1" applyBorder="1" applyAlignment="1">
      <alignment horizontal="center" vertical="center" wrapText="1" readingOrder="2"/>
    </xf>
    <xf numFmtId="0" fontId="4" fillId="5" borderId="12" xfId="0" applyFont="1" applyFill="1" applyBorder="1" applyAlignment="1">
      <alignment horizontal="center" vertical="center" wrapText="1" readingOrder="2"/>
    </xf>
    <xf numFmtId="0" fontId="4" fillId="5" borderId="13" xfId="0" applyFont="1" applyFill="1" applyBorder="1" applyAlignment="1">
      <alignment horizontal="center" vertical="center" wrapText="1" readingOrder="2"/>
    </xf>
    <xf numFmtId="0" fontId="4" fillId="6" borderId="14" xfId="0" applyFont="1" applyFill="1" applyBorder="1" applyAlignment="1">
      <alignment horizontal="center" vertical="center" wrapText="1" readingOrder="2"/>
    </xf>
    <xf numFmtId="0" fontId="4" fillId="6" borderId="1" xfId="0" applyFont="1" applyFill="1" applyBorder="1" applyAlignment="1">
      <alignment horizontal="center" vertical="center" wrapText="1" readingOrder="2"/>
    </xf>
    <xf numFmtId="0" fontId="4" fillId="6" borderId="15" xfId="0" applyFont="1" applyFill="1" applyBorder="1" applyAlignment="1">
      <alignment horizontal="center" vertical="center" wrapText="1" readingOrder="2"/>
    </xf>
    <xf numFmtId="0" fontId="4" fillId="6" borderId="16" xfId="0" applyFont="1" applyFill="1" applyBorder="1" applyAlignment="1">
      <alignment horizontal="center" vertical="center" wrapText="1" readingOrder="2"/>
    </xf>
    <xf numFmtId="0" fontId="4" fillId="6" borderId="0" xfId="0" applyFont="1" applyFill="1" applyBorder="1" applyAlignment="1">
      <alignment horizontal="center" vertical="center" wrapText="1" readingOrder="2"/>
    </xf>
    <xf numFmtId="0" fontId="4" fillId="6" borderId="17" xfId="0" applyFont="1" applyFill="1" applyBorder="1" applyAlignment="1">
      <alignment horizontal="center" vertical="center" wrapText="1" readingOrder="2"/>
    </xf>
    <xf numFmtId="0" fontId="4" fillId="7" borderId="18" xfId="0" applyFont="1" applyFill="1" applyBorder="1" applyAlignment="1">
      <alignment horizontal="center" vertical="center" wrapText="1" readingOrder="2"/>
    </xf>
    <xf numFmtId="0" fontId="4" fillId="7" borderId="1" xfId="0" applyFont="1" applyFill="1" applyBorder="1" applyAlignment="1">
      <alignment horizontal="center" vertical="center" wrapText="1" readingOrder="2"/>
    </xf>
    <xf numFmtId="0" fontId="4" fillId="7" borderId="19" xfId="0" applyFont="1" applyFill="1" applyBorder="1" applyAlignment="1">
      <alignment horizontal="center" vertical="center" wrapText="1" readingOrder="2"/>
    </xf>
    <xf numFmtId="0" fontId="4" fillId="7" borderId="0" xfId="0" applyFont="1" applyFill="1" applyBorder="1" applyAlignment="1">
      <alignment horizontal="center" vertical="center" wrapText="1" readingOrder="2"/>
    </xf>
    <xf numFmtId="0" fontId="4" fillId="7" borderId="20" xfId="0" applyFont="1" applyFill="1" applyBorder="1" applyAlignment="1">
      <alignment horizontal="center" vertical="center" wrapText="1" readingOrder="2"/>
    </xf>
    <xf numFmtId="0" fontId="4" fillId="7" borderId="21" xfId="0" applyFont="1" applyFill="1" applyBorder="1" applyAlignment="1">
      <alignment horizontal="center" vertical="center" wrapText="1" readingOrder="2"/>
    </xf>
    <xf numFmtId="0" fontId="4" fillId="8" borderId="22" xfId="0" applyFont="1" applyFill="1" applyBorder="1" applyAlignment="1">
      <alignment horizontal="center" vertical="center" wrapText="1" readingOrder="2"/>
    </xf>
    <xf numFmtId="0" fontId="4" fillId="8" borderId="1" xfId="0" applyFont="1" applyFill="1" applyBorder="1" applyAlignment="1">
      <alignment horizontal="center" vertical="center" wrapText="1" readingOrder="2"/>
    </xf>
    <xf numFmtId="0" fontId="4" fillId="8" borderId="23" xfId="0" applyFont="1" applyFill="1" applyBorder="1" applyAlignment="1">
      <alignment horizontal="center" vertical="center" wrapText="1" readingOrder="2"/>
    </xf>
    <xf numFmtId="0" fontId="4" fillId="8" borderId="0" xfId="0" applyFont="1" applyFill="1" applyBorder="1" applyAlignment="1">
      <alignment horizontal="center" vertical="center" wrapText="1" readingOrder="2"/>
    </xf>
    <xf numFmtId="0" fontId="4" fillId="8" borderId="24" xfId="0" applyFont="1" applyFill="1" applyBorder="1" applyAlignment="1">
      <alignment horizontal="center" vertical="center" wrapText="1" readingOrder="2"/>
    </xf>
    <xf numFmtId="0" fontId="4" fillId="8" borderId="25" xfId="0" applyFont="1" applyFill="1" applyBorder="1" applyAlignment="1">
      <alignment horizontal="center" vertical="center" wrapText="1" readingOrder="2"/>
    </xf>
    <xf numFmtId="0" fontId="4" fillId="9" borderId="1" xfId="0" applyFont="1" applyFill="1" applyBorder="1" applyAlignment="1">
      <alignment horizontal="center" vertical="center" wrapText="1" readingOrder="2"/>
    </xf>
    <xf numFmtId="0" fontId="4" fillId="9" borderId="0" xfId="0" applyFont="1" applyFill="1" applyAlignment="1">
      <alignment horizontal="center" vertical="center" wrapText="1" readingOrder="2"/>
    </xf>
    <xf numFmtId="0" fontId="4" fillId="10" borderId="1" xfId="0" applyFont="1" applyFill="1" applyBorder="1" applyAlignment="1">
      <alignment horizontal="center" vertical="center" wrapText="1" readingOrder="2"/>
    </xf>
    <xf numFmtId="0" fontId="4" fillId="10" borderId="0" xfId="0" applyFont="1" applyFill="1" applyAlignment="1">
      <alignment horizontal="center" vertical="center" wrapText="1" readingOrder="2"/>
    </xf>
    <xf numFmtId="0" fontId="4" fillId="11" borderId="1" xfId="0" applyFont="1" applyFill="1" applyBorder="1" applyAlignment="1">
      <alignment horizontal="center" vertical="center" wrapText="1" readingOrder="2"/>
    </xf>
    <xf numFmtId="0" fontId="4" fillId="11" borderId="0" xfId="0" applyFont="1" applyFill="1" applyAlignment="1">
      <alignment horizontal="center" vertical="center" wrapText="1" readingOrder="2"/>
    </xf>
    <xf numFmtId="0" fontId="4" fillId="12" borderId="1" xfId="0" applyFont="1" applyFill="1" applyBorder="1" applyAlignment="1">
      <alignment horizontal="center" vertical="center" wrapText="1" readingOrder="2"/>
    </xf>
    <xf numFmtId="0" fontId="4" fillId="12" borderId="0" xfId="0" applyFont="1" applyFill="1" applyAlignment="1">
      <alignment horizontal="center" vertical="center" wrapText="1" readingOrder="2"/>
    </xf>
    <xf numFmtId="16" fontId="5" fillId="2" borderId="1" xfId="0" applyNumberFormat="1" applyFont="1" applyFill="1" applyBorder="1" applyAlignment="1">
      <alignment horizontal="center"/>
    </xf>
    <xf numFmtId="0" fontId="2" fillId="13" borderId="1" xfId="0" applyFont="1" applyFill="1" applyBorder="1"/>
    <xf numFmtId="0" fontId="3" fillId="0" borderId="6" xfId="0" applyFont="1" applyBorder="1" applyAlignment="1">
      <alignment horizontal="center"/>
    </xf>
    <xf numFmtId="0" fontId="4" fillId="5" borderId="28" xfId="0" applyFont="1" applyFill="1" applyBorder="1" applyAlignment="1">
      <alignment horizontal="center" vertical="center" wrapText="1" readingOrder="2"/>
    </xf>
    <xf numFmtId="0" fontId="9" fillId="13" borderId="1" xfId="0" applyFont="1" applyFill="1" applyBorder="1" applyAlignment="1">
      <alignment horizontal="center" vertical="center" wrapText="1" readingOrder="2"/>
    </xf>
    <xf numFmtId="16" fontId="5" fillId="0" borderId="27" xfId="0" applyNumberFormat="1" applyFont="1" applyBorder="1" applyAlignment="1">
      <alignment horizontal="center"/>
    </xf>
    <xf numFmtId="0" fontId="4" fillId="5" borderId="30" xfId="0" applyFont="1" applyFill="1" applyBorder="1" applyAlignment="1">
      <alignment horizontal="center" vertical="center" wrapText="1" readingOrder="2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/>
    <xf numFmtId="0" fontId="12" fillId="0" borderId="3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33" xfId="0" applyFont="1" applyBorder="1" applyAlignment="1">
      <alignment horizontal="center" vertical="center"/>
    </xf>
    <xf numFmtId="0" fontId="13" fillId="0" borderId="35" xfId="0" applyFont="1" applyBorder="1"/>
    <xf numFmtId="0" fontId="12" fillId="0" borderId="12" xfId="0" applyFont="1" applyBorder="1" applyAlignment="1">
      <alignment horizontal="center" vertical="center"/>
    </xf>
    <xf numFmtId="0" fontId="13" fillId="0" borderId="13" xfId="0" applyFont="1" applyBorder="1"/>
    <xf numFmtId="0" fontId="12" fillId="0" borderId="36" xfId="0" applyFont="1" applyBorder="1" applyAlignment="1">
      <alignment horizontal="center" vertical="center"/>
    </xf>
    <xf numFmtId="0" fontId="13" fillId="0" borderId="37" xfId="0" applyFont="1" applyBorder="1"/>
    <xf numFmtId="0" fontId="5" fillId="5" borderId="3" xfId="0" applyFont="1" applyFill="1" applyBorder="1" applyAlignment="1">
      <alignment horizontal="center" vertical="center" wrapText="1" readingOrder="2"/>
    </xf>
    <xf numFmtId="0" fontId="20" fillId="0" borderId="0" xfId="0" applyFont="1"/>
    <xf numFmtId="0" fontId="22" fillId="0" borderId="0" xfId="0" applyFont="1"/>
    <xf numFmtId="0" fontId="2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6" fillId="0" borderId="0" xfId="0" applyFont="1"/>
    <xf numFmtId="0" fontId="2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1" xfId="0" applyBorder="1"/>
    <xf numFmtId="0" fontId="0" fillId="4" borderId="1" xfId="0" applyFill="1" applyBorder="1"/>
    <xf numFmtId="0" fontId="22" fillId="0" borderId="1" xfId="0" applyFont="1" applyBorder="1"/>
    <xf numFmtId="16" fontId="5" fillId="2" borderId="2" xfId="0" applyNumberFormat="1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/>
    </xf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5" fillId="4" borderId="0" xfId="0" applyFont="1" applyFill="1" applyAlignment="1">
      <alignment horizontal="center"/>
    </xf>
    <xf numFmtId="0" fontId="35" fillId="4" borderId="1" xfId="0" applyFont="1" applyFill="1" applyBorder="1" applyAlignment="1">
      <alignment horizontal="center"/>
    </xf>
    <xf numFmtId="0" fontId="35" fillId="4" borderId="1" xfId="0" applyFont="1" applyFill="1" applyBorder="1" applyAlignment="1">
      <alignment horizontal="center" vertical="center"/>
    </xf>
    <xf numFmtId="0" fontId="35" fillId="4" borderId="0" xfId="0" applyFont="1" applyFill="1" applyAlignment="1">
      <alignment horizontal="center" vertical="center"/>
    </xf>
    <xf numFmtId="0" fontId="37" fillId="0" borderId="0" xfId="0" applyFont="1" applyAlignment="1">
      <alignment horizontal="center"/>
    </xf>
    <xf numFmtId="0" fontId="37" fillId="16" borderId="0" xfId="0" applyFont="1" applyFill="1" applyAlignment="1">
      <alignment horizontal="center"/>
    </xf>
    <xf numFmtId="0" fontId="38" fillId="16" borderId="1" xfId="0" applyFont="1" applyFill="1" applyBorder="1" applyAlignment="1">
      <alignment horizontal="center"/>
    </xf>
    <xf numFmtId="0" fontId="39" fillId="16" borderId="1" xfId="0" applyFont="1" applyFill="1" applyBorder="1" applyAlignment="1">
      <alignment horizontal="center"/>
    </xf>
    <xf numFmtId="0" fontId="39" fillId="16" borderId="0" xfId="0" applyFont="1" applyFill="1" applyAlignment="1">
      <alignment horizontal="center"/>
    </xf>
    <xf numFmtId="0" fontId="38" fillId="16" borderId="1" xfId="0" applyFont="1" applyFill="1" applyBorder="1" applyAlignment="1">
      <alignment horizontal="center" vertical="center"/>
    </xf>
    <xf numFmtId="0" fontId="38" fillId="16" borderId="0" xfId="0" applyFont="1" applyFill="1" applyAlignment="1">
      <alignment horizontal="center" vertical="center"/>
    </xf>
    <xf numFmtId="0" fontId="10" fillId="0" borderId="12" xfId="0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4" fillId="0" borderId="0" xfId="0" applyFont="1" applyBorder="1" applyAlignment="1" applyProtection="1">
      <alignment vertical="center"/>
      <protection locked="0"/>
    </xf>
    <xf numFmtId="0" fontId="24" fillId="0" borderId="13" xfId="0" applyFont="1" applyBorder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6" fillId="0" borderId="12" xfId="0" applyFont="1" applyBorder="1" applyAlignment="1" applyProtection="1">
      <alignment horizontal="right" vertical="center"/>
      <protection locked="0"/>
    </xf>
    <xf numFmtId="0" fontId="16" fillId="0" borderId="0" xfId="0" applyFont="1" applyBorder="1" applyAlignment="1" applyProtection="1">
      <alignment horizontal="right" vertical="center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6" fillId="0" borderId="13" xfId="0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166" fontId="27" fillId="0" borderId="84" xfId="0" applyNumberFormat="1" applyFont="1" applyBorder="1" applyAlignment="1" applyProtection="1">
      <protection locked="0"/>
    </xf>
    <xf numFmtId="0" fontId="17" fillId="4" borderId="0" xfId="0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vertical="center"/>
      <protection locked="0"/>
    </xf>
    <xf numFmtId="0" fontId="3" fillId="0" borderId="70" xfId="0" applyFont="1" applyBorder="1" applyAlignment="1" applyProtection="1">
      <alignment horizontal="center" vertical="center"/>
      <protection locked="0"/>
    </xf>
    <xf numFmtId="0" fontId="1" fillId="4" borderId="0" xfId="0" applyFont="1" applyFill="1" applyAlignment="1" applyProtection="1">
      <alignment horizontal="center"/>
      <protection locked="0"/>
    </xf>
    <xf numFmtId="0" fontId="32" fillId="4" borderId="0" xfId="0" applyFont="1" applyFill="1" applyAlignment="1" applyProtection="1">
      <alignment horizontal="center"/>
      <protection locked="0"/>
    </xf>
    <xf numFmtId="0" fontId="0" fillId="18" borderId="0" xfId="0" applyFill="1" applyAlignment="1" applyProtection="1">
      <alignment horizontal="center" vertical="center"/>
      <protection locked="0"/>
    </xf>
    <xf numFmtId="0" fontId="2" fillId="17" borderId="0" xfId="0" applyFont="1" applyFill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 vertical="center"/>
      <protection locked="0"/>
    </xf>
    <xf numFmtId="0" fontId="21" fillId="0" borderId="89" xfId="0" applyFont="1" applyBorder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4" fontId="10" fillId="0" borderId="0" xfId="0" applyNumberFormat="1" applyFont="1" applyBorder="1" applyAlignment="1" applyProtection="1">
      <alignment vertical="center"/>
      <protection hidden="1"/>
    </xf>
    <xf numFmtId="166" fontId="33" fillId="15" borderId="84" xfId="0" applyNumberFormat="1" applyFont="1" applyFill="1" applyBorder="1" applyAlignment="1" applyProtection="1">
      <alignment horizontal="center" vertical="center"/>
      <protection hidden="1"/>
    </xf>
    <xf numFmtId="166" fontId="33" fillId="15" borderId="86" xfId="0" applyNumberFormat="1" applyFont="1" applyFill="1" applyBorder="1" applyAlignment="1" applyProtection="1">
      <alignment horizontal="center" vertical="center"/>
      <protection hidden="1"/>
    </xf>
    <xf numFmtId="0" fontId="12" fillId="0" borderId="40" xfId="0" applyFont="1" applyBorder="1" applyAlignment="1" applyProtection="1">
      <alignment horizontal="center" vertical="center"/>
      <protection hidden="1"/>
    </xf>
    <xf numFmtId="0" fontId="12" fillId="0" borderId="41" xfId="0" applyFont="1" applyBorder="1" applyAlignment="1" applyProtection="1">
      <alignment horizontal="center" vertical="center"/>
      <protection hidden="1"/>
    </xf>
    <xf numFmtId="0" fontId="14" fillId="0" borderId="41" xfId="0" applyFont="1" applyBorder="1" applyAlignment="1" applyProtection="1">
      <alignment horizontal="center" vertical="center" readingOrder="2"/>
      <protection hidden="1"/>
    </xf>
    <xf numFmtId="167" fontId="12" fillId="0" borderId="41" xfId="0" applyNumberFormat="1" applyFont="1" applyBorder="1" applyAlignment="1" applyProtection="1">
      <alignment horizontal="center"/>
      <protection hidden="1"/>
    </xf>
    <xf numFmtId="0" fontId="12" fillId="0" borderId="43" xfId="0" applyFont="1" applyBorder="1" applyAlignment="1" applyProtection="1">
      <alignment horizontal="center" vertical="center"/>
      <protection hidden="1"/>
    </xf>
    <xf numFmtId="0" fontId="12" fillId="0" borderId="44" xfId="0" applyFont="1" applyBorder="1" applyAlignment="1" applyProtection="1">
      <alignment horizontal="center" vertical="center"/>
      <protection hidden="1"/>
    </xf>
    <xf numFmtId="0" fontId="14" fillId="0" borderId="44" xfId="0" applyFont="1" applyBorder="1" applyAlignment="1" applyProtection="1">
      <alignment horizontal="center" vertical="center" readingOrder="2"/>
      <protection hidden="1"/>
    </xf>
    <xf numFmtId="0" fontId="12" fillId="0" borderId="46" xfId="0" applyFont="1" applyBorder="1" applyAlignment="1" applyProtection="1">
      <alignment horizontal="center" vertical="center"/>
      <protection hidden="1"/>
    </xf>
    <xf numFmtId="0" fontId="12" fillId="0" borderId="47" xfId="0" applyFont="1" applyBorder="1" applyAlignment="1" applyProtection="1">
      <alignment horizontal="center" vertical="center"/>
      <protection hidden="1"/>
    </xf>
    <xf numFmtId="0" fontId="14" fillId="0" borderId="47" xfId="0" applyFont="1" applyBorder="1" applyAlignment="1" applyProtection="1">
      <alignment horizontal="center" vertical="center" readingOrder="2"/>
      <protection hidden="1"/>
    </xf>
    <xf numFmtId="167" fontId="12" fillId="0" borderId="47" xfId="0" applyNumberFormat="1" applyFont="1" applyBorder="1" applyAlignment="1" applyProtection="1">
      <alignment horizontal="center" vertical="center"/>
      <protection hidden="1"/>
    </xf>
    <xf numFmtId="0" fontId="12" fillId="0" borderId="49" xfId="0" applyFont="1" applyBorder="1" applyAlignment="1" applyProtection="1">
      <alignment horizontal="center" vertical="center"/>
      <protection hidden="1"/>
    </xf>
    <xf numFmtId="0" fontId="12" fillId="0" borderId="50" xfId="0" applyFont="1" applyBorder="1" applyAlignment="1" applyProtection="1">
      <alignment horizontal="center" vertical="center"/>
      <protection hidden="1"/>
    </xf>
    <xf numFmtId="0" fontId="14" fillId="0" borderId="50" xfId="0" applyFont="1" applyBorder="1" applyAlignment="1" applyProtection="1">
      <alignment horizontal="center" vertical="center" readingOrder="2"/>
      <protection hidden="1"/>
    </xf>
    <xf numFmtId="167" fontId="12" fillId="0" borderId="50" xfId="0" applyNumberFormat="1" applyFont="1" applyBorder="1" applyAlignment="1" applyProtection="1">
      <alignment horizontal="center" vertical="center"/>
      <protection hidden="1"/>
    </xf>
    <xf numFmtId="0" fontId="12" fillId="0" borderId="52" xfId="0" applyFont="1" applyBorder="1" applyAlignment="1" applyProtection="1">
      <alignment horizontal="center" vertical="center"/>
      <protection hidden="1"/>
    </xf>
    <xf numFmtId="0" fontId="12" fillId="0" borderId="53" xfId="0" applyFont="1" applyBorder="1" applyAlignment="1" applyProtection="1">
      <alignment horizontal="center" vertical="center"/>
      <protection hidden="1"/>
    </xf>
    <xf numFmtId="0" fontId="14" fillId="0" borderId="53" xfId="0" applyFont="1" applyBorder="1" applyAlignment="1" applyProtection="1">
      <alignment horizontal="center" vertical="center" readingOrder="2"/>
      <protection hidden="1"/>
    </xf>
    <xf numFmtId="167" fontId="12" fillId="0" borderId="53" xfId="0" applyNumberFormat="1" applyFont="1" applyBorder="1" applyAlignment="1" applyProtection="1">
      <alignment horizontal="center" vertical="center"/>
      <protection hidden="1"/>
    </xf>
    <xf numFmtId="0" fontId="12" fillId="0" borderId="55" xfId="0" applyFont="1" applyBorder="1" applyAlignment="1" applyProtection="1">
      <alignment horizontal="center" vertical="center"/>
      <protection hidden="1"/>
    </xf>
    <xf numFmtId="0" fontId="12" fillId="0" borderId="56" xfId="0" applyFont="1" applyBorder="1" applyAlignment="1" applyProtection="1">
      <alignment horizontal="center" vertical="center"/>
      <protection hidden="1"/>
    </xf>
    <xf numFmtId="0" fontId="14" fillId="0" borderId="56" xfId="0" applyFont="1" applyBorder="1" applyAlignment="1" applyProtection="1">
      <alignment horizontal="center" vertical="center" readingOrder="2"/>
      <protection hidden="1"/>
    </xf>
    <xf numFmtId="167" fontId="12" fillId="0" borderId="56" xfId="0" applyNumberFormat="1" applyFont="1" applyBorder="1" applyAlignment="1" applyProtection="1">
      <alignment horizontal="center" vertical="center"/>
      <protection hidden="1"/>
    </xf>
    <xf numFmtId="0" fontId="12" fillId="0" borderId="58" xfId="0" applyFont="1" applyBorder="1" applyAlignment="1" applyProtection="1">
      <alignment horizontal="center" vertical="center"/>
      <protection hidden="1"/>
    </xf>
    <xf numFmtId="0" fontId="12" fillId="0" borderId="59" xfId="0" applyFont="1" applyBorder="1" applyAlignment="1" applyProtection="1">
      <alignment horizontal="center" vertical="center"/>
      <protection hidden="1"/>
    </xf>
    <xf numFmtId="0" fontId="14" fillId="0" borderId="87" xfId="0" applyFont="1" applyBorder="1" applyAlignment="1" applyProtection="1">
      <alignment horizontal="center" vertical="center" readingOrder="2"/>
      <protection hidden="1"/>
    </xf>
    <xf numFmtId="0" fontId="12" fillId="0" borderId="61" xfId="0" applyFont="1" applyBorder="1" applyAlignment="1" applyProtection="1">
      <alignment horizontal="center" vertical="center"/>
      <protection hidden="1"/>
    </xf>
    <xf numFmtId="0" fontId="12" fillId="0" borderId="62" xfId="0" applyFont="1" applyBorder="1" applyAlignment="1" applyProtection="1">
      <alignment horizontal="center" vertical="center"/>
      <protection hidden="1"/>
    </xf>
    <xf numFmtId="0" fontId="14" fillId="0" borderId="62" xfId="0" applyFont="1" applyBorder="1" applyAlignment="1" applyProtection="1">
      <alignment horizontal="center" vertical="center" readingOrder="2"/>
      <protection hidden="1"/>
    </xf>
    <xf numFmtId="167" fontId="12" fillId="0" borderId="62" xfId="0" applyNumberFormat="1" applyFont="1" applyBorder="1" applyAlignment="1" applyProtection="1">
      <alignment horizontal="center" vertical="center"/>
      <protection hidden="1"/>
    </xf>
    <xf numFmtId="0" fontId="12" fillId="0" borderId="75" xfId="0" applyFont="1" applyBorder="1" applyAlignment="1" applyProtection="1">
      <alignment horizontal="center" vertical="center"/>
      <protection hidden="1"/>
    </xf>
    <xf numFmtId="0" fontId="12" fillId="0" borderId="76" xfId="0" applyFont="1" applyBorder="1" applyAlignment="1" applyProtection="1">
      <alignment horizontal="center" vertical="center"/>
      <protection hidden="1"/>
    </xf>
    <xf numFmtId="0" fontId="14" fillId="0" borderId="88" xfId="0" applyFont="1" applyBorder="1" applyAlignment="1" applyProtection="1">
      <alignment horizontal="center" vertical="center" readingOrder="2"/>
      <protection hidden="1"/>
    </xf>
    <xf numFmtId="167" fontId="12" fillId="0" borderId="88" xfId="0" applyNumberFormat="1" applyFont="1" applyBorder="1" applyAlignment="1" applyProtection="1">
      <alignment horizontal="center" vertical="center"/>
      <protection hidden="1"/>
    </xf>
    <xf numFmtId="0" fontId="12" fillId="0" borderId="12" xfId="0" applyFont="1" applyBorder="1" applyAlignment="1" applyProtection="1">
      <alignment horizontal="left" vertical="center"/>
      <protection locked="0"/>
    </xf>
    <xf numFmtId="0" fontId="15" fillId="0" borderId="0" xfId="0" applyNumberFormat="1" applyFont="1" applyBorder="1" applyAlignment="1" applyProtection="1">
      <alignment horizontal="center" vertical="center" readingOrder="2"/>
      <protection locked="0"/>
    </xf>
    <xf numFmtId="0" fontId="17" fillId="0" borderId="13" xfId="0" applyFont="1" applyBorder="1" applyAlignment="1" applyProtection="1">
      <alignment vertical="center"/>
      <protection locked="0"/>
    </xf>
    <xf numFmtId="0" fontId="17" fillId="4" borderId="0" xfId="0" applyFont="1" applyFill="1" applyBorder="1" applyAlignment="1" applyProtection="1">
      <alignment vertical="center"/>
      <protection locked="0"/>
    </xf>
    <xf numFmtId="0" fontId="12" fillId="0" borderId="92" xfId="0" applyFont="1" applyBorder="1" applyAlignment="1" applyProtection="1">
      <alignment horizontal="center" vertical="center"/>
      <protection hidden="1"/>
    </xf>
    <xf numFmtId="0" fontId="14" fillId="3" borderId="40" xfId="0" applyFont="1" applyFill="1" applyBorder="1" applyAlignment="1" applyProtection="1">
      <alignment horizontal="center" vertical="center" readingOrder="2"/>
      <protection hidden="1"/>
    </xf>
    <xf numFmtId="0" fontId="14" fillId="3" borderId="41" xfId="0" applyFont="1" applyFill="1" applyBorder="1" applyAlignment="1" applyProtection="1">
      <alignment horizontal="center" vertical="center" readingOrder="2"/>
      <protection hidden="1"/>
    </xf>
    <xf numFmtId="0" fontId="14" fillId="3" borderId="42" xfId="0" applyFont="1" applyFill="1" applyBorder="1" applyAlignment="1" applyProtection="1">
      <alignment horizontal="center" vertical="center" readingOrder="2"/>
      <protection hidden="1"/>
    </xf>
    <xf numFmtId="0" fontId="14" fillId="3" borderId="43" xfId="0" applyFont="1" applyFill="1" applyBorder="1" applyAlignment="1" applyProtection="1">
      <alignment horizontal="center" vertical="center" readingOrder="2"/>
      <protection hidden="1"/>
    </xf>
    <xf numFmtId="0" fontId="14" fillId="3" borderId="44" xfId="0" applyFont="1" applyFill="1" applyBorder="1" applyAlignment="1" applyProtection="1">
      <alignment horizontal="center" vertical="center" readingOrder="2"/>
      <protection hidden="1"/>
    </xf>
    <xf numFmtId="0" fontId="14" fillId="3" borderId="45" xfId="0" applyFont="1" applyFill="1" applyBorder="1" applyAlignment="1" applyProtection="1">
      <alignment horizontal="center" vertical="center" readingOrder="2"/>
      <protection hidden="1"/>
    </xf>
    <xf numFmtId="0" fontId="12" fillId="0" borderId="96" xfId="0" applyFont="1" applyBorder="1" applyAlignment="1" applyProtection="1">
      <alignment horizontal="center" vertical="center"/>
      <protection hidden="1"/>
    </xf>
    <xf numFmtId="0" fontId="14" fillId="3" borderId="46" xfId="0" applyFont="1" applyFill="1" applyBorder="1" applyAlignment="1" applyProtection="1">
      <alignment horizontal="center" vertical="center" readingOrder="2"/>
      <protection hidden="1"/>
    </xf>
    <xf numFmtId="0" fontId="14" fillId="3" borderId="47" xfId="0" applyFont="1" applyFill="1" applyBorder="1" applyAlignment="1" applyProtection="1">
      <alignment horizontal="center" vertical="center" readingOrder="2"/>
      <protection hidden="1"/>
    </xf>
    <xf numFmtId="0" fontId="14" fillId="3" borderId="48" xfId="0" applyFont="1" applyFill="1" applyBorder="1" applyAlignment="1" applyProtection="1">
      <alignment horizontal="center" vertical="center" readingOrder="2"/>
      <protection hidden="1"/>
    </xf>
    <xf numFmtId="0" fontId="12" fillId="0" borderId="97" xfId="0" applyFont="1" applyBorder="1" applyAlignment="1" applyProtection="1">
      <alignment horizontal="center" vertical="center"/>
      <protection hidden="1"/>
    </xf>
    <xf numFmtId="0" fontId="14" fillId="3" borderId="49" xfId="0" applyFont="1" applyFill="1" applyBorder="1" applyAlignment="1" applyProtection="1">
      <alignment horizontal="center" vertical="center" readingOrder="2"/>
      <protection hidden="1"/>
    </xf>
    <xf numFmtId="0" fontId="14" fillId="3" borderId="50" xfId="0" applyFont="1" applyFill="1" applyBorder="1" applyAlignment="1" applyProtection="1">
      <alignment horizontal="center" vertical="center" readingOrder="2"/>
      <protection hidden="1"/>
    </xf>
    <xf numFmtId="0" fontId="14" fillId="3" borderId="51" xfId="0" applyFont="1" applyFill="1" applyBorder="1" applyAlignment="1" applyProtection="1">
      <alignment horizontal="center" vertical="center" readingOrder="2"/>
      <protection hidden="1"/>
    </xf>
    <xf numFmtId="0" fontId="12" fillId="0" borderId="98" xfId="0" applyFont="1" applyBorder="1" applyAlignment="1" applyProtection="1">
      <alignment horizontal="center" vertical="center"/>
      <protection hidden="1"/>
    </xf>
    <xf numFmtId="0" fontId="14" fillId="3" borderId="52" xfId="0" applyFont="1" applyFill="1" applyBorder="1" applyAlignment="1" applyProtection="1">
      <alignment horizontal="center" vertical="center" readingOrder="2"/>
      <protection hidden="1"/>
    </xf>
    <xf numFmtId="0" fontId="14" fillId="3" borderId="53" xfId="0" applyFont="1" applyFill="1" applyBorder="1" applyAlignment="1" applyProtection="1">
      <alignment horizontal="center" vertical="center" readingOrder="2"/>
      <protection hidden="1"/>
    </xf>
    <xf numFmtId="0" fontId="14" fillId="3" borderId="54" xfId="0" applyFont="1" applyFill="1" applyBorder="1" applyAlignment="1" applyProtection="1">
      <alignment horizontal="center" vertical="center" readingOrder="2"/>
      <protection hidden="1"/>
    </xf>
    <xf numFmtId="0" fontId="12" fillId="0" borderId="99" xfId="0" applyFont="1" applyBorder="1" applyAlignment="1" applyProtection="1">
      <alignment horizontal="center" vertical="center"/>
      <protection hidden="1"/>
    </xf>
    <xf numFmtId="0" fontId="14" fillId="3" borderId="55" xfId="0" applyFont="1" applyFill="1" applyBorder="1" applyAlignment="1" applyProtection="1">
      <alignment horizontal="center" vertical="center" readingOrder="2"/>
      <protection hidden="1"/>
    </xf>
    <xf numFmtId="0" fontId="14" fillId="3" borderId="56" xfId="0" applyFont="1" applyFill="1" applyBorder="1" applyAlignment="1" applyProtection="1">
      <alignment horizontal="center" vertical="center" readingOrder="2"/>
      <protection hidden="1"/>
    </xf>
    <xf numFmtId="0" fontId="14" fillId="3" borderId="57" xfId="0" applyFont="1" applyFill="1" applyBorder="1" applyAlignment="1" applyProtection="1">
      <alignment horizontal="center" vertical="center" readingOrder="2"/>
      <protection hidden="1"/>
    </xf>
    <xf numFmtId="0" fontId="14" fillId="3" borderId="108" xfId="0" applyFont="1" applyFill="1" applyBorder="1" applyAlignment="1" applyProtection="1">
      <alignment horizontal="center" vertical="center" readingOrder="2"/>
      <protection hidden="1"/>
    </xf>
    <xf numFmtId="0" fontId="14" fillId="3" borderId="87" xfId="0" applyFont="1" applyFill="1" applyBorder="1" applyAlignment="1" applyProtection="1">
      <alignment horizontal="center" vertical="center" readingOrder="2"/>
      <protection hidden="1"/>
    </xf>
    <xf numFmtId="0" fontId="14" fillId="3" borderId="109" xfId="0" applyFont="1" applyFill="1" applyBorder="1" applyAlignment="1" applyProtection="1">
      <alignment horizontal="center" vertical="center" readingOrder="2"/>
      <protection hidden="1"/>
    </xf>
    <xf numFmtId="0" fontId="14" fillId="3" borderId="61" xfId="0" applyFont="1" applyFill="1" applyBorder="1" applyAlignment="1" applyProtection="1">
      <alignment horizontal="center" vertical="center" readingOrder="2"/>
      <protection hidden="1"/>
    </xf>
    <xf numFmtId="0" fontId="14" fillId="3" borderId="62" xfId="0" applyFont="1" applyFill="1" applyBorder="1" applyAlignment="1" applyProtection="1">
      <alignment horizontal="center" vertical="center" readingOrder="2"/>
      <protection hidden="1"/>
    </xf>
    <xf numFmtId="0" fontId="14" fillId="3" borderId="110" xfId="0" applyFont="1" applyFill="1" applyBorder="1" applyAlignment="1" applyProtection="1">
      <alignment horizontal="center" vertical="center" readingOrder="2"/>
      <protection hidden="1"/>
    </xf>
    <xf numFmtId="0" fontId="12" fillId="0" borderId="63" xfId="0" applyFont="1" applyBorder="1" applyAlignment="1" applyProtection="1">
      <alignment horizontal="center" vertical="center"/>
      <protection hidden="1"/>
    </xf>
    <xf numFmtId="0" fontId="12" fillId="0" borderId="77" xfId="0" applyFont="1" applyBorder="1" applyAlignment="1" applyProtection="1">
      <alignment horizontal="center" vertical="center"/>
      <protection hidden="1"/>
    </xf>
    <xf numFmtId="0" fontId="14" fillId="3" borderId="111" xfId="0" applyFont="1" applyFill="1" applyBorder="1" applyAlignment="1" applyProtection="1">
      <alignment horizontal="center" vertical="center" readingOrder="2"/>
      <protection hidden="1"/>
    </xf>
    <xf numFmtId="0" fontId="14" fillId="3" borderId="88" xfId="0" applyFont="1" applyFill="1" applyBorder="1" applyAlignment="1" applyProtection="1">
      <alignment horizontal="center" vertical="center" readingOrder="2"/>
      <protection hidden="1"/>
    </xf>
    <xf numFmtId="0" fontId="14" fillId="3" borderId="112" xfId="0" applyFont="1" applyFill="1" applyBorder="1" applyAlignment="1" applyProtection="1">
      <alignment horizontal="center" vertical="center" readingOrder="2"/>
      <protection hidden="1"/>
    </xf>
    <xf numFmtId="166" fontId="34" fillId="15" borderId="0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 vertical="center"/>
    </xf>
    <xf numFmtId="167" fontId="40" fillId="0" borderId="41" xfId="0" applyNumberFormat="1" applyFont="1" applyBorder="1" applyAlignment="1" applyProtection="1">
      <alignment horizontal="center" vertical="center"/>
      <protection hidden="1"/>
    </xf>
    <xf numFmtId="167" fontId="40" fillId="0" borderId="47" xfId="0" applyNumberFormat="1" applyFont="1" applyBorder="1" applyAlignment="1" applyProtection="1">
      <alignment horizontal="center" vertical="center"/>
      <protection hidden="1"/>
    </xf>
    <xf numFmtId="167" fontId="40" fillId="0" borderId="50" xfId="0" applyNumberFormat="1" applyFont="1" applyBorder="1" applyAlignment="1" applyProtection="1">
      <alignment horizontal="center" vertical="center"/>
      <protection hidden="1"/>
    </xf>
    <xf numFmtId="167" fontId="40" fillId="0" borderId="53" xfId="0" applyNumberFormat="1" applyFont="1" applyBorder="1" applyAlignment="1" applyProtection="1">
      <alignment horizontal="center" vertical="center"/>
      <protection hidden="1"/>
    </xf>
    <xf numFmtId="167" fontId="40" fillId="0" borderId="56" xfId="0" applyNumberFormat="1" applyFont="1" applyBorder="1" applyAlignment="1" applyProtection="1">
      <alignment horizontal="center" vertical="center"/>
      <protection hidden="1"/>
    </xf>
    <xf numFmtId="167" fontId="40" fillId="0" borderId="62" xfId="0" applyNumberFormat="1" applyFont="1" applyBorder="1" applyAlignment="1" applyProtection="1">
      <alignment horizontal="center" vertical="center"/>
      <protection hidden="1"/>
    </xf>
    <xf numFmtId="167" fontId="40" fillId="0" borderId="88" xfId="0" applyNumberFormat="1" applyFont="1" applyBorder="1" applyAlignment="1" applyProtection="1">
      <alignment horizontal="center" vertical="center"/>
      <protection hidden="1"/>
    </xf>
    <xf numFmtId="0" fontId="23" fillId="0" borderId="0" xfId="0" applyFont="1" applyAlignment="1"/>
    <xf numFmtId="0" fontId="8" fillId="13" borderId="2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80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4" fillId="4" borderId="61" xfId="0" applyFont="1" applyFill="1" applyBorder="1" applyAlignment="1" applyProtection="1">
      <alignment horizontal="center" vertical="center" readingOrder="2"/>
      <protection hidden="1"/>
    </xf>
    <xf numFmtId="0" fontId="14" fillId="4" borderId="62" xfId="0" applyFont="1" applyFill="1" applyBorder="1" applyAlignment="1" applyProtection="1">
      <alignment horizontal="center" vertical="center" readingOrder="2"/>
      <protection hidden="1"/>
    </xf>
    <xf numFmtId="0" fontId="14" fillId="4" borderId="110" xfId="0" applyFont="1" applyFill="1" applyBorder="1" applyAlignment="1" applyProtection="1">
      <alignment horizontal="center" vertical="center" readingOrder="2"/>
      <protection hidden="1"/>
    </xf>
    <xf numFmtId="0" fontId="23" fillId="0" borderId="0" xfId="0" applyFont="1" applyAlignment="1">
      <alignment vertical="center"/>
    </xf>
    <xf numFmtId="0" fontId="8" fillId="13" borderId="1" xfId="0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 readingOrder="2"/>
    </xf>
    <xf numFmtId="0" fontId="4" fillId="10" borderId="1" xfId="0" applyFont="1" applyFill="1" applyBorder="1" applyAlignment="1">
      <alignment horizontal="center" vertical="center" wrapText="1" readingOrder="2"/>
    </xf>
    <xf numFmtId="0" fontId="4" fillId="8" borderId="22" xfId="0" applyFont="1" applyFill="1" applyBorder="1" applyAlignment="1">
      <alignment horizontal="center" vertical="center" wrapText="1" readingOrder="2"/>
    </xf>
    <xf numFmtId="0" fontId="4" fillId="8" borderId="3" xfId="0" applyFont="1" applyFill="1" applyBorder="1" applyAlignment="1">
      <alignment horizontal="center" vertical="center" wrapText="1" readingOrder="2"/>
    </xf>
    <xf numFmtId="0" fontId="4" fillId="8" borderId="1" xfId="0" applyFont="1" applyFill="1" applyBorder="1" applyAlignment="1">
      <alignment horizontal="center" vertical="center" wrapText="1" readingOrder="2"/>
    </xf>
    <xf numFmtId="0" fontId="4" fillId="8" borderId="23" xfId="0" applyFont="1" applyFill="1" applyBorder="1" applyAlignment="1">
      <alignment horizontal="center" vertical="center" wrapText="1" readingOrder="2"/>
    </xf>
    <xf numFmtId="0" fontId="4" fillId="11" borderId="1" xfId="0" applyFont="1" applyFill="1" applyBorder="1" applyAlignment="1">
      <alignment horizontal="center" vertical="center" wrapText="1" readingOrder="2"/>
    </xf>
    <xf numFmtId="0" fontId="10" fillId="0" borderId="83" xfId="0" applyFont="1" applyBorder="1" applyAlignment="1">
      <alignment horizontal="center" vertical="center" wrapText="1" readingOrder="2"/>
    </xf>
    <xf numFmtId="0" fontId="10" fillId="0" borderId="32" xfId="0" applyFont="1" applyBorder="1" applyAlignment="1">
      <alignment horizontal="center" vertical="center" wrapText="1" readingOrder="2"/>
    </xf>
    <xf numFmtId="0" fontId="10" fillId="0" borderId="65" xfId="0" applyFont="1" applyBorder="1" applyAlignment="1">
      <alignment horizontal="center" vertical="center" wrapText="1" readingOrder="2"/>
    </xf>
    <xf numFmtId="0" fontId="10" fillId="0" borderId="39" xfId="0" applyFont="1" applyBorder="1" applyAlignment="1">
      <alignment horizontal="center" vertical="center" wrapText="1" readingOrder="2"/>
    </xf>
    <xf numFmtId="0" fontId="18" fillId="4" borderId="12" xfId="0" applyFont="1" applyFill="1" applyBorder="1" applyAlignment="1">
      <alignment horizontal="center" vertical="center" wrapText="1" readingOrder="2"/>
    </xf>
    <xf numFmtId="0" fontId="0" fillId="0" borderId="0" xfId="0"/>
    <xf numFmtId="0" fontId="0" fillId="0" borderId="13" xfId="0" applyBorder="1"/>
    <xf numFmtId="0" fontId="18" fillId="4" borderId="0" xfId="0" applyFont="1" applyFill="1" applyBorder="1" applyAlignment="1">
      <alignment horizontal="center" vertical="center" wrapText="1" readingOrder="2"/>
    </xf>
    <xf numFmtId="0" fontId="18" fillId="4" borderId="13" xfId="0" applyFont="1" applyFill="1" applyBorder="1" applyAlignment="1">
      <alignment horizontal="center" vertical="center" wrapText="1" readingOrder="2"/>
    </xf>
    <xf numFmtId="0" fontId="18" fillId="14" borderId="12" xfId="0" applyFont="1" applyFill="1" applyBorder="1" applyAlignment="1">
      <alignment horizontal="center" vertical="center" wrapText="1" readingOrder="2"/>
    </xf>
    <xf numFmtId="0" fontId="18" fillId="14" borderId="0" xfId="0" applyFont="1" applyFill="1" applyBorder="1" applyAlignment="1">
      <alignment horizontal="center" vertical="center" wrapText="1" readingOrder="2"/>
    </xf>
    <xf numFmtId="0" fontId="18" fillId="14" borderId="13" xfId="0" applyFont="1" applyFill="1" applyBorder="1" applyAlignment="1">
      <alignment horizontal="center" vertical="center" wrapText="1" readingOrder="2"/>
    </xf>
    <xf numFmtId="0" fontId="19" fillId="15" borderId="12" xfId="0" applyFont="1" applyFill="1" applyBorder="1" applyAlignment="1">
      <alignment horizontal="center" vertical="center" wrapText="1" readingOrder="2"/>
    </xf>
    <xf numFmtId="0" fontId="19" fillId="15" borderId="0" xfId="0" applyFont="1" applyFill="1" applyBorder="1" applyAlignment="1">
      <alignment horizontal="center" vertical="center" wrapText="1" readingOrder="2"/>
    </xf>
    <xf numFmtId="0" fontId="19" fillId="15" borderId="13" xfId="0" applyFont="1" applyFill="1" applyBorder="1" applyAlignment="1">
      <alignment horizontal="center" vertical="center" wrapText="1" readingOrder="2"/>
    </xf>
    <xf numFmtId="0" fontId="10" fillId="5" borderId="12" xfId="0" applyFont="1" applyFill="1" applyBorder="1" applyAlignment="1">
      <alignment horizontal="center" vertical="center" wrapText="1" readingOrder="2"/>
    </xf>
    <xf numFmtId="0" fontId="10" fillId="5" borderId="0" xfId="0" applyFont="1" applyFill="1" applyBorder="1" applyAlignment="1">
      <alignment horizontal="center" vertical="center" wrapText="1" readingOrder="2"/>
    </xf>
    <xf numFmtId="0" fontId="10" fillId="5" borderId="13" xfId="0" applyFont="1" applyFill="1" applyBorder="1" applyAlignment="1">
      <alignment horizontal="center" vertical="center" wrapText="1" readingOrder="2"/>
    </xf>
    <xf numFmtId="0" fontId="4" fillId="5" borderId="7" xfId="0" applyFont="1" applyFill="1" applyBorder="1" applyAlignment="1">
      <alignment horizontal="center" vertical="center" wrapText="1" readingOrder="2"/>
    </xf>
    <xf numFmtId="0" fontId="4" fillId="5" borderId="38" xfId="0" applyFont="1" applyFill="1" applyBorder="1" applyAlignment="1">
      <alignment horizontal="center" vertical="center" wrapText="1" readingOrder="2"/>
    </xf>
    <xf numFmtId="0" fontId="4" fillId="5" borderId="8" xfId="0" applyFont="1" applyFill="1" applyBorder="1" applyAlignment="1">
      <alignment horizontal="center" vertical="center" wrapText="1" readingOrder="2"/>
    </xf>
    <xf numFmtId="0" fontId="4" fillId="5" borderId="6" xfId="0" applyFont="1" applyFill="1" applyBorder="1" applyAlignment="1">
      <alignment horizontal="center" vertical="center" wrapText="1" readingOrder="2"/>
    </xf>
    <xf numFmtId="0" fontId="4" fillId="5" borderId="9" xfId="0" applyFont="1" applyFill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 wrapText="1"/>
    </xf>
    <xf numFmtId="0" fontId="17" fillId="0" borderId="85" xfId="0" applyFont="1" applyBorder="1" applyAlignment="1" applyProtection="1">
      <alignment horizontal="left"/>
      <protection locked="0"/>
    </xf>
    <xf numFmtId="0" fontId="17" fillId="0" borderId="84" xfId="0" applyFont="1" applyBorder="1" applyAlignment="1" applyProtection="1">
      <alignment horizontal="left"/>
      <protection locked="0"/>
    </xf>
    <xf numFmtId="0" fontId="12" fillId="0" borderId="66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 applyProtection="1">
      <alignment horizontal="center" vertical="center"/>
      <protection locked="0"/>
    </xf>
    <xf numFmtId="0" fontId="12" fillId="0" borderId="69" xfId="0" applyFont="1" applyBorder="1" applyAlignment="1" applyProtection="1">
      <alignment horizontal="center" vertical="center"/>
      <protection locked="0"/>
    </xf>
    <xf numFmtId="0" fontId="12" fillId="0" borderId="67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70" xfId="0" applyFont="1" applyBorder="1" applyAlignment="1" applyProtection="1">
      <alignment horizontal="center" vertical="center"/>
      <protection locked="0"/>
    </xf>
    <xf numFmtId="0" fontId="14" fillId="0" borderId="67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70" xfId="0" applyFont="1" applyBorder="1" applyAlignment="1" applyProtection="1">
      <alignment horizontal="center" vertical="center" wrapText="1"/>
      <protection locked="0"/>
    </xf>
    <xf numFmtId="0" fontId="3" fillId="0" borderId="6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70" xfId="0" applyFont="1" applyBorder="1" applyAlignment="1" applyProtection="1">
      <alignment horizontal="center" vertical="center" wrapText="1"/>
      <protection locked="0"/>
    </xf>
    <xf numFmtId="0" fontId="10" fillId="0" borderId="59" xfId="0" applyFont="1" applyBorder="1" applyAlignment="1" applyProtection="1">
      <alignment horizontal="center" vertical="center"/>
      <protection hidden="1"/>
    </xf>
    <xf numFmtId="0" fontId="10" fillId="0" borderId="29" xfId="0" applyFont="1" applyBorder="1" applyAlignment="1" applyProtection="1">
      <alignment horizontal="center" vertical="center"/>
      <protection hidden="1"/>
    </xf>
    <xf numFmtId="0" fontId="10" fillId="0" borderId="82" xfId="0" applyFont="1" applyBorder="1" applyAlignment="1" applyProtection="1">
      <alignment horizontal="center" vertical="center"/>
      <protection hidden="1"/>
    </xf>
    <xf numFmtId="0" fontId="12" fillId="0" borderId="72" xfId="0" applyFont="1" applyBorder="1" applyAlignment="1" applyProtection="1">
      <alignment horizontal="center" vertical="center"/>
      <protection hidden="1"/>
    </xf>
    <xf numFmtId="0" fontId="12" fillId="0" borderId="29" xfId="0" applyFont="1" applyBorder="1" applyAlignment="1" applyProtection="1">
      <alignment horizontal="center" vertical="center"/>
      <protection hidden="1"/>
    </xf>
    <xf numFmtId="0" fontId="12" fillId="0" borderId="73" xfId="0" applyFont="1" applyBorder="1" applyAlignment="1" applyProtection="1">
      <alignment horizontal="center" vertical="center"/>
      <protection hidden="1"/>
    </xf>
    <xf numFmtId="0" fontId="18" fillId="0" borderId="34" xfId="0" applyFont="1" applyBorder="1" applyAlignment="1">
      <alignment horizontal="center" vertical="center" wrapText="1" readingOrder="2"/>
    </xf>
    <xf numFmtId="0" fontId="18" fillId="0" borderId="0" xfId="0" applyFont="1" applyBorder="1" applyAlignment="1">
      <alignment horizontal="center" vertical="center" wrapText="1" readingOrder="2"/>
    </xf>
    <xf numFmtId="0" fontId="28" fillId="0" borderId="0" xfId="0" applyFont="1" applyBorder="1" applyAlignment="1">
      <alignment horizontal="center" vertical="center" readingOrder="2"/>
    </xf>
    <xf numFmtId="165" fontId="12" fillId="0" borderId="0" xfId="0" applyNumberFormat="1" applyFont="1" applyBorder="1" applyAlignment="1" applyProtection="1">
      <alignment horizontal="center" vertical="center"/>
      <protection hidden="1"/>
    </xf>
    <xf numFmtId="165" fontId="12" fillId="0" borderId="13" xfId="0" applyNumberFormat="1" applyFont="1" applyBorder="1" applyAlignment="1" applyProtection="1">
      <alignment horizontal="center" vertical="center"/>
      <protection hidden="1"/>
    </xf>
    <xf numFmtId="0" fontId="24" fillId="0" borderId="12" xfId="0" applyFont="1" applyBorder="1" applyAlignment="1" applyProtection="1">
      <alignment horizontal="right" vertical="center"/>
      <protection locked="0"/>
    </xf>
    <xf numFmtId="0" fontId="24" fillId="0" borderId="0" xfId="0" applyFont="1" applyBorder="1" applyAlignment="1" applyProtection="1">
      <alignment horizontal="right" vertical="center"/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4" fillId="0" borderId="53" xfId="0" applyFont="1" applyBorder="1" applyAlignment="1" applyProtection="1">
      <alignment horizontal="center" vertical="center"/>
      <protection locked="0"/>
    </xf>
    <xf numFmtId="0" fontId="14" fillId="0" borderId="54" xfId="0" applyFont="1" applyBorder="1" applyAlignment="1" applyProtection="1">
      <alignment horizontal="center" vertical="center"/>
      <protection locked="0"/>
    </xf>
    <xf numFmtId="167" fontId="41" fillId="0" borderId="59" xfId="0" applyNumberFormat="1" applyFont="1" applyBorder="1" applyAlignment="1" applyProtection="1">
      <alignment horizontal="center" vertical="center"/>
      <protection hidden="1"/>
    </xf>
    <xf numFmtId="167" fontId="41" fillId="0" borderId="29" xfId="0" applyNumberFormat="1" applyFont="1" applyBorder="1" applyAlignment="1" applyProtection="1">
      <alignment horizontal="center" vertical="center"/>
      <protection hidden="1"/>
    </xf>
    <xf numFmtId="167" fontId="41" fillId="0" borderId="82" xfId="0" applyNumberFormat="1" applyFont="1" applyBorder="1" applyAlignment="1" applyProtection="1">
      <alignment horizontal="center" vertical="center"/>
      <protection hidden="1"/>
    </xf>
    <xf numFmtId="0" fontId="14" fillId="0" borderId="92" xfId="0" applyFont="1" applyBorder="1" applyAlignment="1" applyProtection="1">
      <alignment horizontal="center" vertical="center" wrapText="1"/>
      <protection locked="0"/>
    </xf>
    <xf numFmtId="0" fontId="14" fillId="0" borderId="113" xfId="0" applyFont="1" applyBorder="1" applyAlignment="1" applyProtection="1">
      <alignment horizontal="center" vertical="center" wrapText="1"/>
      <protection locked="0"/>
    </xf>
    <xf numFmtId="0" fontId="14" fillId="0" borderId="47" xfId="0" applyFont="1" applyBorder="1" applyAlignment="1" applyProtection="1">
      <alignment horizontal="center" vertical="center"/>
      <protection locked="0"/>
    </xf>
    <xf numFmtId="0" fontId="14" fillId="0" borderId="48" xfId="0" applyFont="1" applyBorder="1" applyAlignment="1" applyProtection="1">
      <alignment horizontal="center" vertical="center"/>
      <protection locked="0"/>
    </xf>
    <xf numFmtId="0" fontId="12" fillId="0" borderId="59" xfId="0" applyFont="1" applyBorder="1" applyAlignment="1" applyProtection="1">
      <alignment horizontal="center" vertical="center" wrapText="1"/>
      <protection locked="0"/>
    </xf>
    <xf numFmtId="0" fontId="12" fillId="0" borderId="29" xfId="0" applyFont="1" applyBorder="1" applyAlignment="1" applyProtection="1">
      <alignment horizontal="center" vertical="center" wrapText="1"/>
      <protection locked="0"/>
    </xf>
    <xf numFmtId="0" fontId="12" fillId="0" borderId="82" xfId="0" applyFont="1" applyBorder="1" applyAlignment="1" applyProtection="1">
      <alignment horizontal="center" vertical="center" wrapText="1"/>
      <protection locked="0"/>
    </xf>
    <xf numFmtId="0" fontId="12" fillId="0" borderId="68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12" fillId="0" borderId="71" xfId="0" applyFont="1" applyBorder="1" applyAlignment="1" applyProtection="1">
      <alignment horizontal="center" vertical="center"/>
      <protection locked="0"/>
    </xf>
    <xf numFmtId="167" fontId="40" fillId="0" borderId="44" xfId="0" applyNumberFormat="1" applyFont="1" applyBorder="1" applyAlignment="1" applyProtection="1">
      <alignment horizontal="center" vertical="center"/>
      <protection hidden="1"/>
    </xf>
    <xf numFmtId="0" fontId="14" fillId="0" borderId="44" xfId="0" applyFont="1" applyBorder="1" applyAlignment="1" applyProtection="1">
      <alignment horizontal="center" vertical="center"/>
      <protection locked="0"/>
    </xf>
    <xf numFmtId="0" fontId="14" fillId="0" borderId="45" xfId="0" applyFont="1" applyBorder="1" applyAlignment="1" applyProtection="1">
      <alignment horizontal="center" vertical="center"/>
      <protection locked="0"/>
    </xf>
    <xf numFmtId="0" fontId="14" fillId="0" borderId="114" xfId="0" applyFont="1" applyBorder="1" applyAlignment="1" applyProtection="1">
      <alignment horizontal="center" vertical="center" wrapText="1"/>
      <protection locked="0"/>
    </xf>
    <xf numFmtId="0" fontId="14" fillId="0" borderId="115" xfId="0" applyFont="1" applyBorder="1" applyAlignment="1" applyProtection="1">
      <alignment horizontal="center" vertical="center" wrapText="1"/>
      <protection locked="0"/>
    </xf>
    <xf numFmtId="0" fontId="3" fillId="0" borderId="53" xfId="0" applyFont="1" applyBorder="1" applyAlignment="1" applyProtection="1">
      <alignment horizontal="center" vertical="center"/>
      <protection locked="0"/>
    </xf>
    <xf numFmtId="0" fontId="3" fillId="0" borderId="54" xfId="0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/>
    </xf>
    <xf numFmtId="0" fontId="14" fillId="0" borderId="77" xfId="0" applyFont="1" applyBorder="1" applyAlignment="1" applyProtection="1">
      <alignment horizontal="center" vertical="center"/>
      <protection locked="0"/>
    </xf>
    <xf numFmtId="0" fontId="14" fillId="0" borderId="78" xfId="0" applyFont="1" applyBorder="1" applyAlignment="1" applyProtection="1">
      <alignment horizontal="center" vertical="center"/>
      <protection locked="0"/>
    </xf>
    <xf numFmtId="0" fontId="14" fillId="0" borderId="56" xfId="0" applyFont="1" applyBorder="1" applyAlignment="1" applyProtection="1">
      <alignment horizontal="center" vertical="center"/>
      <protection locked="0"/>
    </xf>
    <xf numFmtId="0" fontId="14" fillId="0" borderId="57" xfId="0" applyFont="1" applyBorder="1" applyAlignment="1" applyProtection="1">
      <alignment horizontal="center" vertical="center"/>
      <protection locked="0"/>
    </xf>
    <xf numFmtId="0" fontId="14" fillId="0" borderId="50" xfId="0" applyFont="1" applyBorder="1" applyAlignment="1" applyProtection="1">
      <alignment horizontal="center" vertical="center"/>
      <protection locked="0"/>
    </xf>
    <xf numFmtId="0" fontId="14" fillId="0" borderId="51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80" xfId="0" applyFont="1" applyBorder="1" applyAlignment="1" applyProtection="1">
      <alignment horizontal="center" vertical="center"/>
      <protection locked="0"/>
    </xf>
    <xf numFmtId="0" fontId="21" fillId="0" borderId="81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7" fontId="41" fillId="0" borderId="89" xfId="0" applyNumberFormat="1" applyFont="1" applyBorder="1" applyAlignment="1" applyProtection="1">
      <alignment horizontal="center" vertical="center"/>
      <protection hidden="1"/>
    </xf>
    <xf numFmtId="167" fontId="40" fillId="0" borderId="59" xfId="0" applyNumberFormat="1" applyFont="1" applyBorder="1" applyAlignment="1" applyProtection="1">
      <alignment horizontal="center" vertical="center"/>
      <protection hidden="1"/>
    </xf>
    <xf numFmtId="167" fontId="40" fillId="0" borderId="74" xfId="0" applyNumberFormat="1" applyFont="1" applyBorder="1" applyAlignment="1" applyProtection="1">
      <alignment horizontal="center" vertical="center"/>
      <protection hidden="1"/>
    </xf>
    <xf numFmtId="0" fontId="14" fillId="0" borderId="59" xfId="0" applyFont="1" applyBorder="1" applyAlignment="1" applyProtection="1">
      <alignment horizontal="center" vertical="center"/>
      <protection locked="0"/>
    </xf>
    <xf numFmtId="0" fontId="14" fillId="0" borderId="60" xfId="0" applyFont="1" applyBorder="1" applyAlignment="1" applyProtection="1">
      <alignment horizontal="center" vertical="center"/>
      <protection locked="0"/>
    </xf>
    <xf numFmtId="0" fontId="14" fillId="0" borderId="63" xfId="0" applyFont="1" applyBorder="1" applyAlignment="1" applyProtection="1">
      <alignment horizontal="center" vertical="center"/>
      <protection locked="0"/>
    </xf>
    <xf numFmtId="0" fontId="14" fillId="0" borderId="64" xfId="0" applyFont="1" applyBorder="1" applyAlignment="1" applyProtection="1">
      <alignment horizontal="center" vertical="center"/>
      <protection locked="0"/>
    </xf>
    <xf numFmtId="0" fontId="12" fillId="0" borderId="59" xfId="0" applyFont="1" applyBorder="1" applyAlignment="1" applyProtection="1">
      <alignment horizontal="center" vertical="center"/>
      <protection hidden="1"/>
    </xf>
    <xf numFmtId="0" fontId="12" fillId="0" borderId="74" xfId="0" applyFont="1" applyBorder="1" applyAlignment="1" applyProtection="1">
      <alignment horizontal="center" vertical="center"/>
      <protection hidden="1"/>
    </xf>
    <xf numFmtId="0" fontId="10" fillId="0" borderId="89" xfId="0" applyFont="1" applyBorder="1" applyAlignment="1" applyProtection="1">
      <alignment horizontal="center" vertical="center"/>
      <protection hidden="1"/>
    </xf>
    <xf numFmtId="0" fontId="21" fillId="0" borderId="79" xfId="0" applyFont="1" applyBorder="1" applyAlignment="1" applyProtection="1">
      <alignment horizontal="center" vertical="center"/>
      <protection locked="0"/>
    </xf>
    <xf numFmtId="0" fontId="12" fillId="0" borderId="102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2" fillId="0" borderId="103" xfId="0" applyFont="1" applyBorder="1" applyAlignment="1" applyProtection="1">
      <alignment horizontal="center" vertical="center" wrapText="1"/>
      <protection locked="0"/>
    </xf>
    <xf numFmtId="0" fontId="12" fillId="0" borderId="67" xfId="0" applyFont="1" applyBorder="1" applyAlignment="1" applyProtection="1">
      <alignment horizontal="center" wrapText="1"/>
      <protection locked="0"/>
    </xf>
    <xf numFmtId="0" fontId="12" fillId="0" borderId="1" xfId="0" applyFont="1" applyBorder="1" applyAlignment="1" applyProtection="1">
      <alignment horizontal="center" wrapText="1"/>
      <protection locked="0"/>
    </xf>
    <xf numFmtId="0" fontId="12" fillId="0" borderId="70" xfId="0" applyFont="1" applyBorder="1" applyAlignment="1" applyProtection="1">
      <alignment horizontal="center" wrapText="1"/>
      <protection locked="0"/>
    </xf>
    <xf numFmtId="0" fontId="17" fillId="0" borderId="12" xfId="0" applyFont="1" applyBorder="1" applyAlignment="1" applyProtection="1">
      <alignment horizontal="left" vertical="center"/>
      <protection locked="0"/>
    </xf>
    <xf numFmtId="0" fontId="17" fillId="0" borderId="0" xfId="0" applyFont="1" applyBorder="1" applyAlignment="1" applyProtection="1">
      <alignment horizontal="left" vertical="center"/>
      <protection locked="0"/>
    </xf>
    <xf numFmtId="0" fontId="14" fillId="0" borderId="90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91" xfId="0" applyFont="1" applyBorder="1" applyAlignment="1" applyProtection="1">
      <alignment horizontal="center" vertical="center" wrapText="1"/>
      <protection locked="0"/>
    </xf>
    <xf numFmtId="167" fontId="12" fillId="0" borderId="104" xfId="0" applyNumberFormat="1" applyFont="1" applyBorder="1" applyAlignment="1" applyProtection="1">
      <alignment horizontal="center" vertical="center"/>
      <protection hidden="1"/>
    </xf>
    <xf numFmtId="167" fontId="12" fillId="0" borderId="105" xfId="0" applyNumberFormat="1" applyFont="1" applyBorder="1" applyAlignment="1" applyProtection="1">
      <alignment horizontal="center" vertical="center"/>
      <protection hidden="1"/>
    </xf>
    <xf numFmtId="167" fontId="12" fillId="0" borderId="106" xfId="0" applyNumberFormat="1" applyFont="1" applyBorder="1" applyAlignment="1" applyProtection="1">
      <alignment horizontal="center" vertical="center"/>
      <protection hidden="1"/>
    </xf>
    <xf numFmtId="167" fontId="12" fillId="0" borderId="44" xfId="0" applyNumberFormat="1" applyFont="1" applyBorder="1" applyAlignment="1" applyProtection="1">
      <alignment horizontal="center" vertical="center"/>
      <protection hidden="1"/>
    </xf>
    <xf numFmtId="0" fontId="14" fillId="0" borderId="41" xfId="0" applyFont="1" applyBorder="1" applyAlignment="1" applyProtection="1">
      <alignment horizontal="center" vertical="center"/>
      <protection locked="0"/>
    </xf>
    <xf numFmtId="0" fontId="14" fillId="0" borderId="42" xfId="0" applyFont="1" applyBorder="1" applyAlignment="1" applyProtection="1">
      <alignment horizontal="center" vertical="center"/>
      <protection locked="0"/>
    </xf>
    <xf numFmtId="0" fontId="12" fillId="0" borderId="93" xfId="0" applyFont="1" applyBorder="1" applyAlignment="1" applyProtection="1">
      <alignment horizontal="center" vertical="center"/>
      <protection hidden="1"/>
    </xf>
    <xf numFmtId="0" fontId="12" fillId="0" borderId="94" xfId="0" applyFont="1" applyBorder="1" applyAlignment="1" applyProtection="1">
      <alignment horizontal="center" vertical="center"/>
      <protection hidden="1"/>
    </xf>
    <xf numFmtId="0" fontId="12" fillId="0" borderId="95" xfId="0" applyFont="1" applyBorder="1" applyAlignment="1" applyProtection="1">
      <alignment horizontal="center" vertical="center"/>
      <protection hidden="1"/>
    </xf>
    <xf numFmtId="0" fontId="12" fillId="0" borderId="100" xfId="0" applyFont="1" applyBorder="1" applyAlignment="1" applyProtection="1">
      <alignment horizontal="center" vertical="center"/>
      <protection hidden="1"/>
    </xf>
    <xf numFmtId="0" fontId="12" fillId="0" borderId="101" xfId="0" applyFont="1" applyBorder="1" applyAlignment="1" applyProtection="1">
      <alignment horizontal="center" vertical="center"/>
      <protection hidden="1"/>
    </xf>
    <xf numFmtId="167" fontId="12" fillId="0" borderId="107" xfId="0" applyNumberFormat="1" applyFont="1" applyBorder="1" applyAlignment="1" applyProtection="1">
      <alignment horizontal="center" vertical="center"/>
      <protection hidden="1"/>
    </xf>
    <xf numFmtId="167" fontId="12" fillId="0" borderId="59" xfId="0" applyNumberFormat="1" applyFont="1" applyBorder="1" applyAlignment="1" applyProtection="1">
      <alignment horizontal="center" vertical="center"/>
      <protection hidden="1"/>
    </xf>
    <xf numFmtId="167" fontId="12" fillId="0" borderId="74" xfId="0" applyNumberFormat="1" applyFont="1" applyBorder="1" applyAlignment="1" applyProtection="1">
      <alignment horizontal="center" vertical="center"/>
      <protection hidden="1"/>
    </xf>
    <xf numFmtId="0" fontId="0" fillId="4" borderId="0" xfId="0" applyFill="1"/>
    <xf numFmtId="0" fontId="11" fillId="4" borderId="0" xfId="0" applyFont="1" applyFill="1"/>
    <xf numFmtId="0" fontId="1" fillId="4" borderId="0" xfId="0" applyFont="1" applyFill="1" applyAlignment="1">
      <alignment horizontal="center"/>
    </xf>
    <xf numFmtId="0" fontId="7" fillId="4" borderId="0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009900"/>
      <color rgb="FFFF66CC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28</xdr:row>
      <xdr:rowOff>161925</xdr:rowOff>
    </xdr:from>
    <xdr:to>
      <xdr:col>6</xdr:col>
      <xdr:colOff>152401</xdr:colOff>
      <xdr:row>35</xdr:row>
      <xdr:rowOff>28575</xdr:rowOff>
    </xdr:to>
    <xdr:cxnSp macro="">
      <xdr:nvCxnSpPr>
        <xdr:cNvPr id="5" name="رابط كسهم مستقيم 4"/>
        <xdr:cNvCxnSpPr/>
      </xdr:nvCxnSpPr>
      <xdr:spPr>
        <a:xfrm>
          <a:off x="11230536974" y="6638925"/>
          <a:ext cx="200026" cy="14478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</sheetPr>
  <dimension ref="A1:EF572"/>
  <sheetViews>
    <sheetView rightToLeft="1" tabSelected="1" zoomScale="85" zoomScaleNormal="85" workbookViewId="0">
      <pane xSplit="12" ySplit="4" topLeftCell="DT5" activePane="bottomRight" state="frozen"/>
      <selection pane="topRight" activeCell="N1" sqref="N1"/>
      <selection pane="bottomLeft" activeCell="A12" sqref="A12"/>
      <selection pane="bottomRight" activeCell="EB9" sqref="EB9"/>
    </sheetView>
  </sheetViews>
  <sheetFormatPr defaultRowHeight="15.75"/>
  <cols>
    <col min="1" max="1" width="7.25" style="2" customWidth="1"/>
    <col min="2" max="2" width="10.375" style="11" customWidth="1"/>
    <col min="3" max="3" width="5.625" style="27" customWidth="1"/>
    <col min="4" max="8" width="5.625" style="26" customWidth="1"/>
    <col min="9" max="9" width="5.625" style="28" customWidth="1"/>
    <col min="10" max="16" width="5.625" style="1" customWidth="1"/>
    <col min="17" max="17" width="5.625" style="32" customWidth="1"/>
    <col min="18" max="22" width="5.625" style="33" customWidth="1"/>
    <col min="23" max="23" width="5.625" style="34" customWidth="1"/>
    <col min="24" max="30" width="5.625" style="1" customWidth="1"/>
    <col min="31" max="31" width="5.625" style="39" customWidth="1"/>
    <col min="32" max="36" width="5.625" style="38" customWidth="1"/>
    <col min="37" max="37" width="5.625" style="40" customWidth="1"/>
    <col min="38" max="44" width="5.625" style="1" customWidth="1"/>
    <col min="45" max="45" width="5.625" style="45" customWidth="1"/>
    <col min="46" max="50" width="5.625" style="44" customWidth="1"/>
    <col min="51" max="51" width="5.625" style="46" customWidth="1"/>
    <col min="52" max="58" width="5.625" style="1" customWidth="1"/>
    <col min="59" max="65" width="5.625" style="48" customWidth="1"/>
    <col min="66" max="72" width="5.625" style="1" customWidth="1"/>
    <col min="73" max="79" width="5.625" style="50" customWidth="1"/>
    <col min="80" max="86" width="5.625" style="1" customWidth="1"/>
    <col min="87" max="93" width="5.625" style="52" customWidth="1"/>
    <col min="94" max="100" width="5.625" style="1" customWidth="1"/>
    <col min="101" max="107" width="5.625" style="54" customWidth="1"/>
    <col min="108" max="128" width="5.625" style="1" customWidth="1"/>
    <col min="129" max="129" width="9" style="93"/>
    <col min="130" max="130" width="9" style="99"/>
  </cols>
  <sheetData>
    <row r="1" spans="1:136" ht="28.5" customHeight="1">
      <c r="C1" s="248" t="s">
        <v>58</v>
      </c>
      <c r="D1" s="249"/>
      <c r="E1" s="249"/>
      <c r="F1" s="249"/>
      <c r="G1" s="249"/>
      <c r="H1" s="249"/>
      <c r="I1" s="250"/>
      <c r="J1" s="248" t="s">
        <v>58</v>
      </c>
      <c r="K1" s="251"/>
      <c r="L1" s="251"/>
      <c r="M1" s="251"/>
      <c r="N1" s="251"/>
      <c r="O1" s="251"/>
      <c r="P1" s="252"/>
      <c r="Q1" s="248" t="s">
        <v>58</v>
      </c>
      <c r="R1" s="251"/>
      <c r="S1" s="251"/>
      <c r="T1" s="251"/>
      <c r="U1" s="251"/>
      <c r="V1" s="251"/>
      <c r="W1" s="252"/>
      <c r="X1" s="248" t="s">
        <v>58</v>
      </c>
      <c r="Y1" s="251"/>
      <c r="Z1" s="251"/>
      <c r="AA1" s="251"/>
      <c r="AB1" s="251"/>
      <c r="AC1" s="251"/>
      <c r="AD1" s="252"/>
      <c r="AE1" s="248" t="s">
        <v>58</v>
      </c>
      <c r="AF1" s="251"/>
      <c r="AG1" s="251"/>
      <c r="AH1" s="251"/>
      <c r="AI1" s="251"/>
      <c r="AJ1" s="251"/>
      <c r="AK1" s="252"/>
      <c r="AL1" s="248" t="s">
        <v>58</v>
      </c>
      <c r="AM1" s="251"/>
      <c r="AN1" s="251"/>
      <c r="AO1" s="251"/>
      <c r="AP1" s="251"/>
      <c r="AQ1" s="251"/>
      <c r="AR1" s="252"/>
      <c r="AS1" s="253" t="s">
        <v>60</v>
      </c>
      <c r="AT1" s="254"/>
      <c r="AU1" s="254"/>
      <c r="AV1" s="254"/>
      <c r="AW1" s="254"/>
      <c r="AX1" s="254"/>
      <c r="AY1" s="255"/>
      <c r="AZ1" s="253" t="s">
        <v>60</v>
      </c>
      <c r="BA1" s="254"/>
      <c r="BB1" s="254"/>
      <c r="BC1" s="254"/>
      <c r="BD1" s="254"/>
      <c r="BE1" s="254"/>
      <c r="BF1" s="255"/>
      <c r="BG1" s="253" t="s">
        <v>60</v>
      </c>
      <c r="BH1" s="254"/>
      <c r="BI1" s="254"/>
      <c r="BJ1" s="254"/>
      <c r="BK1" s="254"/>
      <c r="BL1" s="254"/>
      <c r="BM1" s="255"/>
      <c r="BN1" s="253" t="s">
        <v>60</v>
      </c>
      <c r="BO1" s="254"/>
      <c r="BP1" s="254"/>
      <c r="BQ1" s="254"/>
      <c r="BR1" s="254"/>
      <c r="BS1" s="254"/>
      <c r="BT1" s="255"/>
      <c r="BU1" s="253" t="s">
        <v>60</v>
      </c>
      <c r="BV1" s="254"/>
      <c r="BW1" s="254"/>
      <c r="BX1" s="254"/>
      <c r="BY1" s="254"/>
      <c r="BZ1" s="254"/>
      <c r="CA1" s="255"/>
      <c r="CB1" s="253" t="s">
        <v>60</v>
      </c>
      <c r="CC1" s="254"/>
      <c r="CD1" s="254"/>
      <c r="CE1" s="254"/>
      <c r="CF1" s="254"/>
      <c r="CG1" s="254"/>
      <c r="CH1" s="255"/>
      <c r="CI1" s="256" t="s">
        <v>67</v>
      </c>
      <c r="CJ1" s="257"/>
      <c r="CK1" s="257"/>
      <c r="CL1" s="257"/>
      <c r="CM1" s="257"/>
      <c r="CN1" s="257"/>
      <c r="CO1" s="258"/>
      <c r="CP1" s="256" t="s">
        <v>67</v>
      </c>
      <c r="CQ1" s="257"/>
      <c r="CR1" s="257"/>
      <c r="CS1" s="257"/>
      <c r="CT1" s="257"/>
      <c r="CU1" s="257"/>
      <c r="CV1" s="258"/>
      <c r="CW1" s="256" t="s">
        <v>67</v>
      </c>
      <c r="CX1" s="257"/>
      <c r="CY1" s="257"/>
      <c r="CZ1" s="257"/>
      <c r="DA1" s="257"/>
      <c r="DB1" s="257"/>
      <c r="DC1" s="258"/>
      <c r="DD1" s="256" t="s">
        <v>67</v>
      </c>
      <c r="DE1" s="257"/>
      <c r="DF1" s="257"/>
      <c r="DG1" s="257"/>
      <c r="DH1" s="257"/>
      <c r="DI1" s="257"/>
      <c r="DJ1" s="258"/>
      <c r="DK1" s="256" t="s">
        <v>67</v>
      </c>
      <c r="DL1" s="257"/>
      <c r="DM1" s="257"/>
      <c r="DN1" s="257"/>
      <c r="DO1" s="257"/>
      <c r="DP1" s="257"/>
      <c r="DQ1" s="258"/>
      <c r="DR1" s="256" t="s">
        <v>67</v>
      </c>
      <c r="DS1" s="257"/>
      <c r="DT1" s="257"/>
      <c r="DU1" s="257"/>
      <c r="DV1" s="257"/>
      <c r="DW1" s="257"/>
      <c r="DX1" s="258"/>
      <c r="EA1" s="366"/>
      <c r="EB1" s="366"/>
      <c r="EC1" s="366"/>
      <c r="ED1" s="366"/>
      <c r="EE1" s="366"/>
      <c r="EF1" s="366"/>
    </row>
    <row r="2" spans="1:136" s="63" customFormat="1" ht="19.5" customHeight="1" thickBot="1">
      <c r="A2" s="62"/>
      <c r="B2" s="62"/>
      <c r="C2" s="259" t="s">
        <v>122</v>
      </c>
      <c r="D2" s="260"/>
      <c r="E2" s="260"/>
      <c r="F2" s="260"/>
      <c r="G2" s="260"/>
      <c r="H2" s="260"/>
      <c r="I2" s="261"/>
      <c r="J2" s="244" t="s">
        <v>125</v>
      </c>
      <c r="K2" s="245"/>
      <c r="L2" s="245"/>
      <c r="M2" s="245"/>
      <c r="N2" s="245"/>
      <c r="O2" s="245"/>
      <c r="P2" s="246"/>
      <c r="Q2" s="244" t="s">
        <v>53</v>
      </c>
      <c r="R2" s="245"/>
      <c r="S2" s="245"/>
      <c r="T2" s="245"/>
      <c r="U2" s="245"/>
      <c r="V2" s="245"/>
      <c r="W2" s="246"/>
      <c r="X2" s="244" t="s">
        <v>54</v>
      </c>
      <c r="Y2" s="245"/>
      <c r="Z2" s="245"/>
      <c r="AA2" s="245"/>
      <c r="AB2" s="245"/>
      <c r="AC2" s="245"/>
      <c r="AD2" s="246"/>
      <c r="AE2" s="244" t="s">
        <v>55</v>
      </c>
      <c r="AF2" s="245"/>
      <c r="AG2" s="245"/>
      <c r="AH2" s="245"/>
      <c r="AI2" s="245"/>
      <c r="AJ2" s="245"/>
      <c r="AK2" s="246"/>
      <c r="AL2" s="244" t="s">
        <v>56</v>
      </c>
      <c r="AM2" s="245"/>
      <c r="AN2" s="245"/>
      <c r="AO2" s="245"/>
      <c r="AP2" s="245"/>
      <c r="AQ2" s="245"/>
      <c r="AR2" s="246"/>
      <c r="AS2" s="244" t="s">
        <v>59</v>
      </c>
      <c r="AT2" s="245"/>
      <c r="AU2" s="245"/>
      <c r="AV2" s="245"/>
      <c r="AW2" s="245"/>
      <c r="AX2" s="245"/>
      <c r="AY2" s="246"/>
      <c r="AZ2" s="244" t="s">
        <v>76</v>
      </c>
      <c r="BA2" s="245"/>
      <c r="BB2" s="245"/>
      <c r="BC2" s="245"/>
      <c r="BD2" s="245"/>
      <c r="BE2" s="245"/>
      <c r="BF2" s="246"/>
      <c r="BG2" s="244" t="s">
        <v>63</v>
      </c>
      <c r="BH2" s="245"/>
      <c r="BI2" s="245"/>
      <c r="BJ2" s="245"/>
      <c r="BK2" s="245"/>
      <c r="BL2" s="245"/>
      <c r="BM2" s="246"/>
      <c r="BN2" s="244" t="s">
        <v>65</v>
      </c>
      <c r="BO2" s="245"/>
      <c r="BP2" s="245"/>
      <c r="BQ2" s="245"/>
      <c r="BR2" s="245"/>
      <c r="BS2" s="245"/>
      <c r="BT2" s="246"/>
      <c r="BU2" s="244" t="s">
        <v>129</v>
      </c>
      <c r="BV2" s="245"/>
      <c r="BW2" s="245"/>
      <c r="BX2" s="245"/>
      <c r="BY2" s="245"/>
      <c r="BZ2" s="245"/>
      <c r="CA2" s="246"/>
      <c r="CB2" s="244" t="s">
        <v>66</v>
      </c>
      <c r="CC2" s="245"/>
      <c r="CD2" s="245"/>
      <c r="CE2" s="245"/>
      <c r="CF2" s="245"/>
      <c r="CG2" s="245"/>
      <c r="CH2" s="246"/>
      <c r="CI2" s="244" t="s">
        <v>68</v>
      </c>
      <c r="CJ2" s="245"/>
      <c r="CK2" s="245"/>
      <c r="CL2" s="245"/>
      <c r="CM2" s="245"/>
      <c r="CN2" s="245"/>
      <c r="CO2" s="246"/>
      <c r="CP2" s="244" t="s">
        <v>70</v>
      </c>
      <c r="CQ2" s="245"/>
      <c r="CR2" s="245"/>
      <c r="CS2" s="245"/>
      <c r="CT2" s="245"/>
      <c r="CU2" s="245"/>
      <c r="CV2" s="246"/>
      <c r="CW2" s="244" t="s">
        <v>130</v>
      </c>
      <c r="CX2" s="245"/>
      <c r="CY2" s="245"/>
      <c r="CZ2" s="245"/>
      <c r="DA2" s="245"/>
      <c r="DB2" s="245"/>
      <c r="DC2" s="246"/>
      <c r="DD2" s="244" t="s">
        <v>72</v>
      </c>
      <c r="DE2" s="245"/>
      <c r="DF2" s="245"/>
      <c r="DG2" s="245"/>
      <c r="DH2" s="245"/>
      <c r="DI2" s="245"/>
      <c r="DJ2" s="246"/>
      <c r="DK2" s="244" t="s">
        <v>73</v>
      </c>
      <c r="DL2" s="245"/>
      <c r="DM2" s="245"/>
      <c r="DN2" s="245"/>
      <c r="DO2" s="245"/>
      <c r="DP2" s="245"/>
      <c r="DQ2" s="246"/>
      <c r="DR2" s="244" t="s">
        <v>74</v>
      </c>
      <c r="DS2" s="245"/>
      <c r="DT2" s="245"/>
      <c r="DU2" s="245"/>
      <c r="DV2" s="245"/>
      <c r="DW2" s="245"/>
      <c r="DX2" s="247"/>
      <c r="DY2" s="94"/>
      <c r="DZ2" s="99"/>
      <c r="EA2" s="367"/>
      <c r="EB2" s="367"/>
      <c r="EC2" s="367"/>
      <c r="ED2" s="367"/>
      <c r="EE2" s="367"/>
      <c r="EF2" s="367"/>
    </row>
    <row r="3" spans="1:136" ht="14.25" customHeight="1">
      <c r="A3" s="236" t="s">
        <v>5</v>
      </c>
      <c r="B3" s="234" t="s">
        <v>22</v>
      </c>
      <c r="C3" s="262" t="s">
        <v>51</v>
      </c>
      <c r="D3" s="263"/>
      <c r="E3" s="264"/>
      <c r="F3" s="265"/>
      <c r="G3" s="264"/>
      <c r="H3" s="264"/>
      <c r="I3" s="266"/>
      <c r="J3" s="232" t="s">
        <v>52</v>
      </c>
      <c r="K3" s="232"/>
      <c r="L3" s="232"/>
      <c r="M3" s="232"/>
      <c r="N3" s="232"/>
      <c r="O3" s="232"/>
      <c r="P3" s="232"/>
      <c r="Q3" s="232" t="s">
        <v>52</v>
      </c>
      <c r="R3" s="232"/>
      <c r="S3" s="232"/>
      <c r="T3" s="232"/>
      <c r="U3" s="232"/>
      <c r="V3" s="232"/>
      <c r="W3" s="232"/>
      <c r="X3" s="232" t="s">
        <v>52</v>
      </c>
      <c r="Y3" s="232"/>
      <c r="Z3" s="232"/>
      <c r="AA3" s="232"/>
      <c r="AB3" s="232"/>
      <c r="AC3" s="232"/>
      <c r="AD3" s="232"/>
      <c r="AE3" s="232" t="s">
        <v>52</v>
      </c>
      <c r="AF3" s="232"/>
      <c r="AG3" s="232"/>
      <c r="AH3" s="232"/>
      <c r="AI3" s="232"/>
      <c r="AJ3" s="232"/>
      <c r="AK3" s="232"/>
      <c r="AL3" s="232" t="s">
        <v>57</v>
      </c>
      <c r="AM3" s="232"/>
      <c r="AN3" s="232"/>
      <c r="AO3" s="232"/>
      <c r="AP3" s="232"/>
      <c r="AQ3" s="232"/>
      <c r="AR3" s="232"/>
      <c r="AS3" s="239" t="s">
        <v>61</v>
      </c>
      <c r="AT3" s="240"/>
      <c r="AU3" s="241"/>
      <c r="AV3" s="241"/>
      <c r="AW3" s="241"/>
      <c r="AX3" s="241"/>
      <c r="AY3" s="242"/>
      <c r="AZ3" s="232" t="s">
        <v>62</v>
      </c>
      <c r="BA3" s="232"/>
      <c r="BB3" s="232"/>
      <c r="BC3" s="232"/>
      <c r="BD3" s="232"/>
      <c r="BE3" s="232"/>
      <c r="BF3" s="232"/>
      <c r="BG3" s="237" t="s">
        <v>64</v>
      </c>
      <c r="BH3" s="237"/>
      <c r="BI3" s="237"/>
      <c r="BJ3" s="237"/>
      <c r="BK3" s="237"/>
      <c r="BL3" s="237"/>
      <c r="BM3" s="237"/>
      <c r="BN3" s="232" t="s">
        <v>10</v>
      </c>
      <c r="BO3" s="232"/>
      <c r="BP3" s="232"/>
      <c r="BQ3" s="232"/>
      <c r="BR3" s="232"/>
      <c r="BS3" s="232"/>
      <c r="BT3" s="232"/>
      <c r="BU3" s="238" t="s">
        <v>9</v>
      </c>
      <c r="BV3" s="238"/>
      <c r="BW3" s="238"/>
      <c r="BX3" s="238"/>
      <c r="BY3" s="238"/>
      <c r="BZ3" s="238"/>
      <c r="CA3" s="238"/>
      <c r="CB3" s="232" t="s">
        <v>6</v>
      </c>
      <c r="CC3" s="232"/>
      <c r="CD3" s="232"/>
      <c r="CE3" s="232"/>
      <c r="CF3" s="232"/>
      <c r="CG3" s="232"/>
      <c r="CH3" s="232"/>
      <c r="CI3" s="243" t="s">
        <v>69</v>
      </c>
      <c r="CJ3" s="243"/>
      <c r="CK3" s="243"/>
      <c r="CL3" s="243"/>
      <c r="CM3" s="243"/>
      <c r="CN3" s="243"/>
      <c r="CO3" s="243"/>
      <c r="CP3" s="243" t="s">
        <v>69</v>
      </c>
      <c r="CQ3" s="243"/>
      <c r="CR3" s="243"/>
      <c r="CS3" s="243"/>
      <c r="CT3" s="243"/>
      <c r="CU3" s="243"/>
      <c r="CV3" s="243"/>
      <c r="CW3" s="243" t="s">
        <v>71</v>
      </c>
      <c r="CX3" s="243"/>
      <c r="CY3" s="243"/>
      <c r="CZ3" s="243"/>
      <c r="DA3" s="243"/>
      <c r="DB3" s="243"/>
      <c r="DC3" s="243"/>
      <c r="DD3" s="232" t="s">
        <v>7</v>
      </c>
      <c r="DE3" s="232"/>
      <c r="DF3" s="232"/>
      <c r="DG3" s="232"/>
      <c r="DH3" s="232"/>
      <c r="DI3" s="232"/>
      <c r="DJ3" s="232"/>
      <c r="DK3" s="232" t="s">
        <v>8</v>
      </c>
      <c r="DL3" s="232"/>
      <c r="DM3" s="232"/>
      <c r="DN3" s="232"/>
      <c r="DO3" s="232"/>
      <c r="DP3" s="232"/>
      <c r="DQ3" s="232"/>
      <c r="DR3" s="232" t="s">
        <v>75</v>
      </c>
      <c r="DS3" s="232"/>
      <c r="DT3" s="232"/>
      <c r="DU3" s="232"/>
      <c r="DV3" s="232"/>
      <c r="DW3" s="232"/>
      <c r="DX3" s="232"/>
      <c r="EA3" s="368" t="s">
        <v>131</v>
      </c>
      <c r="EB3" s="368"/>
      <c r="EC3" s="368"/>
      <c r="ED3" s="368" t="s">
        <v>132</v>
      </c>
      <c r="EE3" s="368"/>
      <c r="EF3" s="368"/>
    </row>
    <row r="4" spans="1:136" ht="25.5">
      <c r="A4" s="236"/>
      <c r="B4" s="235"/>
      <c r="C4" s="21" t="s">
        <v>0</v>
      </c>
      <c r="D4" s="78" t="s">
        <v>48</v>
      </c>
      <c r="E4" s="78" t="s">
        <v>49</v>
      </c>
      <c r="F4" s="22" t="s">
        <v>1</v>
      </c>
      <c r="G4" s="22" t="s">
        <v>2</v>
      </c>
      <c r="H4" s="22" t="s">
        <v>3</v>
      </c>
      <c r="I4" s="23" t="s">
        <v>4</v>
      </c>
      <c r="J4" s="14" t="s">
        <v>0</v>
      </c>
      <c r="K4" s="78" t="s">
        <v>48</v>
      </c>
      <c r="L4" s="78" t="s">
        <v>49</v>
      </c>
      <c r="M4" s="3" t="s">
        <v>1</v>
      </c>
      <c r="N4" s="3" t="s">
        <v>2</v>
      </c>
      <c r="O4" s="3" t="s">
        <v>3</v>
      </c>
      <c r="P4" s="15" t="s">
        <v>4</v>
      </c>
      <c r="Q4" s="29" t="s">
        <v>0</v>
      </c>
      <c r="R4" s="78" t="s">
        <v>48</v>
      </c>
      <c r="S4" s="78" t="s">
        <v>49</v>
      </c>
      <c r="T4" s="30" t="s">
        <v>1</v>
      </c>
      <c r="U4" s="30" t="s">
        <v>2</v>
      </c>
      <c r="V4" s="30" t="s">
        <v>3</v>
      </c>
      <c r="W4" s="31" t="s">
        <v>4</v>
      </c>
      <c r="X4" s="14" t="s">
        <v>0</v>
      </c>
      <c r="Y4" s="78" t="s">
        <v>48</v>
      </c>
      <c r="Z4" s="78" t="s">
        <v>49</v>
      </c>
      <c r="AA4" s="3" t="s">
        <v>1</v>
      </c>
      <c r="AB4" s="3" t="s">
        <v>2</v>
      </c>
      <c r="AC4" s="3" t="s">
        <v>3</v>
      </c>
      <c r="AD4" s="15" t="s">
        <v>4</v>
      </c>
      <c r="AE4" s="35" t="s">
        <v>0</v>
      </c>
      <c r="AF4" s="78" t="s">
        <v>48</v>
      </c>
      <c r="AG4" s="78" t="s">
        <v>49</v>
      </c>
      <c r="AH4" s="36" t="s">
        <v>1</v>
      </c>
      <c r="AI4" s="36" t="s">
        <v>2</v>
      </c>
      <c r="AJ4" s="36" t="s">
        <v>3</v>
      </c>
      <c r="AK4" s="37" t="s">
        <v>4</v>
      </c>
      <c r="AL4" s="14" t="s">
        <v>0</v>
      </c>
      <c r="AM4" s="78" t="s">
        <v>48</v>
      </c>
      <c r="AN4" s="78" t="s">
        <v>49</v>
      </c>
      <c r="AO4" s="3" t="s">
        <v>1</v>
      </c>
      <c r="AP4" s="3" t="s">
        <v>2</v>
      </c>
      <c r="AQ4" s="3" t="s">
        <v>3</v>
      </c>
      <c r="AR4" s="15" t="s">
        <v>4</v>
      </c>
      <c r="AS4" s="41" t="s">
        <v>0</v>
      </c>
      <c r="AT4" s="78" t="s">
        <v>48</v>
      </c>
      <c r="AU4" s="78" t="s">
        <v>49</v>
      </c>
      <c r="AV4" s="42" t="s">
        <v>1</v>
      </c>
      <c r="AW4" s="42" t="s">
        <v>2</v>
      </c>
      <c r="AX4" s="42" t="s">
        <v>3</v>
      </c>
      <c r="AY4" s="43" t="s">
        <v>4</v>
      </c>
      <c r="AZ4" s="14" t="s">
        <v>0</v>
      </c>
      <c r="BA4" s="78" t="s">
        <v>48</v>
      </c>
      <c r="BB4" s="78" t="s">
        <v>49</v>
      </c>
      <c r="BC4" s="3" t="s">
        <v>1</v>
      </c>
      <c r="BD4" s="3" t="s">
        <v>2</v>
      </c>
      <c r="BE4" s="3" t="s">
        <v>3</v>
      </c>
      <c r="BF4" s="3" t="s">
        <v>4</v>
      </c>
      <c r="BG4" s="47" t="s">
        <v>0</v>
      </c>
      <c r="BH4" s="78" t="s">
        <v>48</v>
      </c>
      <c r="BI4" s="78" t="s">
        <v>49</v>
      </c>
      <c r="BJ4" s="47" t="s">
        <v>1</v>
      </c>
      <c r="BK4" s="47" t="s">
        <v>2</v>
      </c>
      <c r="BL4" s="47" t="s">
        <v>3</v>
      </c>
      <c r="BM4" s="47" t="s">
        <v>4</v>
      </c>
      <c r="BN4" s="3" t="s">
        <v>0</v>
      </c>
      <c r="BO4" s="78" t="s">
        <v>48</v>
      </c>
      <c r="BP4" s="78" t="s">
        <v>49</v>
      </c>
      <c r="BQ4" s="3" t="s">
        <v>1</v>
      </c>
      <c r="BR4" s="3" t="s">
        <v>2</v>
      </c>
      <c r="BS4" s="3" t="s">
        <v>3</v>
      </c>
      <c r="BT4" s="3" t="s">
        <v>4</v>
      </c>
      <c r="BU4" s="49" t="s">
        <v>0</v>
      </c>
      <c r="BV4" s="78" t="s">
        <v>48</v>
      </c>
      <c r="BW4" s="78" t="s">
        <v>49</v>
      </c>
      <c r="BX4" s="49" t="s">
        <v>1</v>
      </c>
      <c r="BY4" s="49" t="s">
        <v>2</v>
      </c>
      <c r="BZ4" s="49" t="s">
        <v>3</v>
      </c>
      <c r="CA4" s="49" t="s">
        <v>4</v>
      </c>
      <c r="CB4" s="3" t="s">
        <v>0</v>
      </c>
      <c r="CC4" s="78" t="s">
        <v>48</v>
      </c>
      <c r="CD4" s="78" t="s">
        <v>49</v>
      </c>
      <c r="CE4" s="3" t="s">
        <v>1</v>
      </c>
      <c r="CF4" s="3" t="s">
        <v>2</v>
      </c>
      <c r="CG4" s="3" t="s">
        <v>3</v>
      </c>
      <c r="CH4" s="3" t="s">
        <v>4</v>
      </c>
      <c r="CI4" s="51" t="s">
        <v>0</v>
      </c>
      <c r="CJ4" s="78" t="s">
        <v>48</v>
      </c>
      <c r="CK4" s="78" t="s">
        <v>49</v>
      </c>
      <c r="CL4" s="51" t="s">
        <v>1</v>
      </c>
      <c r="CM4" s="51" t="s">
        <v>2</v>
      </c>
      <c r="CN4" s="51" t="s">
        <v>3</v>
      </c>
      <c r="CO4" s="51" t="s">
        <v>4</v>
      </c>
      <c r="CP4" s="3" t="s">
        <v>0</v>
      </c>
      <c r="CQ4" s="78" t="s">
        <v>48</v>
      </c>
      <c r="CR4" s="78" t="s">
        <v>49</v>
      </c>
      <c r="CS4" s="3" t="s">
        <v>1</v>
      </c>
      <c r="CT4" s="3" t="s">
        <v>2</v>
      </c>
      <c r="CU4" s="3" t="s">
        <v>3</v>
      </c>
      <c r="CV4" s="3" t="s">
        <v>4</v>
      </c>
      <c r="CW4" s="53" t="s">
        <v>0</v>
      </c>
      <c r="CX4" s="78" t="s">
        <v>48</v>
      </c>
      <c r="CY4" s="78" t="s">
        <v>49</v>
      </c>
      <c r="CZ4" s="53" t="s">
        <v>1</v>
      </c>
      <c r="DA4" s="53" t="s">
        <v>2</v>
      </c>
      <c r="DB4" s="53" t="s">
        <v>3</v>
      </c>
      <c r="DC4" s="53" t="s">
        <v>4</v>
      </c>
      <c r="DD4" s="3" t="s">
        <v>0</v>
      </c>
      <c r="DE4" s="78" t="s">
        <v>48</v>
      </c>
      <c r="DF4" s="78" t="s">
        <v>49</v>
      </c>
      <c r="DG4" s="3" t="s">
        <v>1</v>
      </c>
      <c r="DH4" s="3" t="s">
        <v>2</v>
      </c>
      <c r="DI4" s="3" t="s">
        <v>3</v>
      </c>
      <c r="DJ4" s="3" t="s">
        <v>4</v>
      </c>
      <c r="DK4" s="16" t="s">
        <v>0</v>
      </c>
      <c r="DL4" s="78" t="s">
        <v>48</v>
      </c>
      <c r="DM4" s="78" t="s">
        <v>49</v>
      </c>
      <c r="DN4" s="16" t="s">
        <v>1</v>
      </c>
      <c r="DO4" s="16" t="s">
        <v>2</v>
      </c>
      <c r="DP4" s="16" t="s">
        <v>3</v>
      </c>
      <c r="DQ4" s="16" t="s">
        <v>4</v>
      </c>
      <c r="DR4" s="16" t="s">
        <v>0</v>
      </c>
      <c r="DS4" s="78" t="s">
        <v>48</v>
      </c>
      <c r="DT4" s="78" t="s">
        <v>49</v>
      </c>
      <c r="DU4" s="16" t="s">
        <v>1</v>
      </c>
      <c r="DV4" s="16" t="s">
        <v>2</v>
      </c>
      <c r="DW4" s="16" t="s">
        <v>3</v>
      </c>
      <c r="DX4" s="16" t="s">
        <v>4</v>
      </c>
      <c r="EA4" s="369" t="s">
        <v>50</v>
      </c>
      <c r="EB4" s="369" t="s">
        <v>103</v>
      </c>
      <c r="EC4" s="369" t="s">
        <v>104</v>
      </c>
      <c r="ED4" s="369" t="s">
        <v>50</v>
      </c>
      <c r="EE4" s="369" t="s">
        <v>103</v>
      </c>
      <c r="EF4" s="369" t="s">
        <v>104</v>
      </c>
    </row>
    <row r="5" spans="1:136" s="56" customFormat="1">
      <c r="A5" s="227" t="s">
        <v>24</v>
      </c>
      <c r="B5" s="227"/>
      <c r="C5" s="59">
        <f>SUM(C6:C12)</f>
        <v>5</v>
      </c>
      <c r="D5" s="59">
        <f t="shared" ref="D5:BO5" si="0">SUM(D6:D12)</f>
        <v>6</v>
      </c>
      <c r="E5" s="59">
        <f t="shared" si="0"/>
        <v>3</v>
      </c>
      <c r="F5" s="59">
        <f t="shared" si="0"/>
        <v>0</v>
      </c>
      <c r="G5" s="59">
        <f t="shared" si="0"/>
        <v>0</v>
      </c>
      <c r="H5" s="59">
        <f t="shared" si="0"/>
        <v>0</v>
      </c>
      <c r="I5" s="59">
        <f t="shared" si="0"/>
        <v>0</v>
      </c>
      <c r="J5" s="59">
        <f t="shared" si="0"/>
        <v>4</v>
      </c>
      <c r="K5" s="59">
        <f t="shared" si="0"/>
        <v>5</v>
      </c>
      <c r="L5" s="59">
        <f t="shared" si="0"/>
        <v>2</v>
      </c>
      <c r="M5" s="59">
        <f t="shared" si="0"/>
        <v>0</v>
      </c>
      <c r="N5" s="59">
        <f t="shared" si="0"/>
        <v>0</v>
      </c>
      <c r="O5" s="59">
        <f t="shared" si="0"/>
        <v>0</v>
      </c>
      <c r="P5" s="59">
        <f t="shared" si="0"/>
        <v>0</v>
      </c>
      <c r="Q5" s="59">
        <f t="shared" si="0"/>
        <v>0</v>
      </c>
      <c r="R5" s="59">
        <f t="shared" si="0"/>
        <v>0</v>
      </c>
      <c r="S5" s="59">
        <f t="shared" si="0"/>
        <v>0</v>
      </c>
      <c r="T5" s="59">
        <f t="shared" si="0"/>
        <v>0</v>
      </c>
      <c r="U5" s="59">
        <f t="shared" si="0"/>
        <v>0</v>
      </c>
      <c r="V5" s="59">
        <f t="shared" si="0"/>
        <v>0</v>
      </c>
      <c r="W5" s="59">
        <f t="shared" si="0"/>
        <v>0</v>
      </c>
      <c r="X5" s="59">
        <f t="shared" si="0"/>
        <v>0</v>
      </c>
      <c r="Y5" s="59">
        <f t="shared" si="0"/>
        <v>0</v>
      </c>
      <c r="Z5" s="59">
        <f t="shared" si="0"/>
        <v>0</v>
      </c>
      <c r="AA5" s="59">
        <f t="shared" si="0"/>
        <v>0</v>
      </c>
      <c r="AB5" s="59">
        <f t="shared" si="0"/>
        <v>0</v>
      </c>
      <c r="AC5" s="59">
        <f t="shared" si="0"/>
        <v>0</v>
      </c>
      <c r="AD5" s="59">
        <f t="shared" si="0"/>
        <v>0</v>
      </c>
      <c r="AE5" s="59">
        <f t="shared" si="0"/>
        <v>0</v>
      </c>
      <c r="AF5" s="59">
        <f t="shared" si="0"/>
        <v>0</v>
      </c>
      <c r="AG5" s="59">
        <f t="shared" si="0"/>
        <v>0</v>
      </c>
      <c r="AH5" s="59">
        <f t="shared" si="0"/>
        <v>0</v>
      </c>
      <c r="AI5" s="59">
        <f t="shared" si="0"/>
        <v>0</v>
      </c>
      <c r="AJ5" s="59">
        <f t="shared" si="0"/>
        <v>0</v>
      </c>
      <c r="AK5" s="59">
        <f t="shared" si="0"/>
        <v>0</v>
      </c>
      <c r="AL5" s="59">
        <f t="shared" si="0"/>
        <v>0</v>
      </c>
      <c r="AM5" s="59">
        <f t="shared" si="0"/>
        <v>0</v>
      </c>
      <c r="AN5" s="59">
        <f t="shared" si="0"/>
        <v>0</v>
      </c>
      <c r="AO5" s="59">
        <f t="shared" si="0"/>
        <v>0</v>
      </c>
      <c r="AP5" s="59">
        <f t="shared" si="0"/>
        <v>0</v>
      </c>
      <c r="AQ5" s="59">
        <f t="shared" si="0"/>
        <v>0</v>
      </c>
      <c r="AR5" s="59">
        <f t="shared" si="0"/>
        <v>0</v>
      </c>
      <c r="AS5" s="59">
        <f t="shared" si="0"/>
        <v>0</v>
      </c>
      <c r="AT5" s="59">
        <f t="shared" si="0"/>
        <v>0</v>
      </c>
      <c r="AU5" s="59">
        <f t="shared" si="0"/>
        <v>0</v>
      </c>
      <c r="AV5" s="59">
        <f t="shared" si="0"/>
        <v>0</v>
      </c>
      <c r="AW5" s="59">
        <f t="shared" si="0"/>
        <v>0</v>
      </c>
      <c r="AX5" s="59">
        <f t="shared" si="0"/>
        <v>0</v>
      </c>
      <c r="AY5" s="59">
        <f t="shared" si="0"/>
        <v>0</v>
      </c>
      <c r="AZ5" s="59">
        <f t="shared" si="0"/>
        <v>0</v>
      </c>
      <c r="BA5" s="59">
        <f t="shared" si="0"/>
        <v>0</v>
      </c>
      <c r="BB5" s="59">
        <f t="shared" si="0"/>
        <v>0</v>
      </c>
      <c r="BC5" s="59">
        <f t="shared" si="0"/>
        <v>0</v>
      </c>
      <c r="BD5" s="59">
        <f t="shared" si="0"/>
        <v>0</v>
      </c>
      <c r="BE5" s="59">
        <f t="shared" si="0"/>
        <v>0</v>
      </c>
      <c r="BF5" s="59">
        <f t="shared" si="0"/>
        <v>0</v>
      </c>
      <c r="BG5" s="59">
        <f t="shared" si="0"/>
        <v>0</v>
      </c>
      <c r="BH5" s="59">
        <f t="shared" si="0"/>
        <v>1</v>
      </c>
      <c r="BI5" s="59">
        <f t="shared" si="0"/>
        <v>1</v>
      </c>
      <c r="BJ5" s="59">
        <f t="shared" si="0"/>
        <v>0</v>
      </c>
      <c r="BK5" s="59">
        <f t="shared" si="0"/>
        <v>0</v>
      </c>
      <c r="BL5" s="59">
        <f t="shared" si="0"/>
        <v>0</v>
      </c>
      <c r="BM5" s="59">
        <f t="shared" si="0"/>
        <v>0</v>
      </c>
      <c r="BN5" s="59">
        <f t="shared" si="0"/>
        <v>0</v>
      </c>
      <c r="BO5" s="59">
        <f t="shared" si="0"/>
        <v>2</v>
      </c>
      <c r="BP5" s="59">
        <f t="shared" ref="BP5:DX5" si="1">SUM(BP6:BP12)</f>
        <v>0</v>
      </c>
      <c r="BQ5" s="59">
        <f t="shared" si="1"/>
        <v>0</v>
      </c>
      <c r="BR5" s="59">
        <f t="shared" si="1"/>
        <v>0</v>
      </c>
      <c r="BS5" s="59">
        <f t="shared" si="1"/>
        <v>0</v>
      </c>
      <c r="BT5" s="59">
        <f t="shared" si="1"/>
        <v>0</v>
      </c>
      <c r="BU5" s="59">
        <f t="shared" si="1"/>
        <v>0</v>
      </c>
      <c r="BV5" s="59">
        <f t="shared" si="1"/>
        <v>0</v>
      </c>
      <c r="BW5" s="59">
        <f t="shared" si="1"/>
        <v>0</v>
      </c>
      <c r="BX5" s="59">
        <f t="shared" si="1"/>
        <v>0</v>
      </c>
      <c r="BY5" s="59">
        <f t="shared" si="1"/>
        <v>0</v>
      </c>
      <c r="BZ5" s="59">
        <f t="shared" si="1"/>
        <v>0</v>
      </c>
      <c r="CA5" s="59">
        <f t="shared" si="1"/>
        <v>0</v>
      </c>
      <c r="CB5" s="59">
        <f t="shared" si="1"/>
        <v>0</v>
      </c>
      <c r="CC5" s="59">
        <f t="shared" si="1"/>
        <v>0</v>
      </c>
      <c r="CD5" s="59">
        <f t="shared" si="1"/>
        <v>0</v>
      </c>
      <c r="CE5" s="59">
        <f t="shared" si="1"/>
        <v>0</v>
      </c>
      <c r="CF5" s="59">
        <f t="shared" si="1"/>
        <v>0</v>
      </c>
      <c r="CG5" s="59">
        <f t="shared" si="1"/>
        <v>0</v>
      </c>
      <c r="CH5" s="59">
        <f t="shared" si="1"/>
        <v>0</v>
      </c>
      <c r="CI5" s="59">
        <f t="shared" si="1"/>
        <v>0</v>
      </c>
      <c r="CJ5" s="59">
        <f t="shared" si="1"/>
        <v>0</v>
      </c>
      <c r="CK5" s="59">
        <f t="shared" si="1"/>
        <v>0</v>
      </c>
      <c r="CL5" s="59">
        <f t="shared" si="1"/>
        <v>0</v>
      </c>
      <c r="CM5" s="59">
        <f t="shared" si="1"/>
        <v>0</v>
      </c>
      <c r="CN5" s="59">
        <f t="shared" si="1"/>
        <v>0</v>
      </c>
      <c r="CO5" s="59">
        <f t="shared" si="1"/>
        <v>0</v>
      </c>
      <c r="CP5" s="59">
        <f t="shared" si="1"/>
        <v>10</v>
      </c>
      <c r="CQ5" s="59">
        <f t="shared" si="1"/>
        <v>10</v>
      </c>
      <c r="CR5" s="59">
        <f t="shared" si="1"/>
        <v>0</v>
      </c>
      <c r="CS5" s="59">
        <f t="shared" si="1"/>
        <v>0</v>
      </c>
      <c r="CT5" s="59">
        <f t="shared" si="1"/>
        <v>0</v>
      </c>
      <c r="CU5" s="59">
        <f t="shared" si="1"/>
        <v>0</v>
      </c>
      <c r="CV5" s="59">
        <f t="shared" si="1"/>
        <v>0</v>
      </c>
      <c r="CW5" s="59">
        <f t="shared" si="1"/>
        <v>2</v>
      </c>
      <c r="CX5" s="59">
        <f t="shared" si="1"/>
        <v>2</v>
      </c>
      <c r="CY5" s="59">
        <f t="shared" si="1"/>
        <v>0</v>
      </c>
      <c r="CZ5" s="59">
        <f t="shared" si="1"/>
        <v>0</v>
      </c>
      <c r="DA5" s="59">
        <f t="shared" si="1"/>
        <v>0</v>
      </c>
      <c r="DB5" s="59">
        <f t="shared" si="1"/>
        <v>0</v>
      </c>
      <c r="DC5" s="59">
        <f t="shared" si="1"/>
        <v>4</v>
      </c>
      <c r="DD5" s="59">
        <f t="shared" si="1"/>
        <v>0</v>
      </c>
      <c r="DE5" s="59">
        <f t="shared" si="1"/>
        <v>0</v>
      </c>
      <c r="DF5" s="59">
        <f t="shared" si="1"/>
        <v>0</v>
      </c>
      <c r="DG5" s="59">
        <f t="shared" si="1"/>
        <v>0</v>
      </c>
      <c r="DH5" s="59">
        <f t="shared" si="1"/>
        <v>0</v>
      </c>
      <c r="DI5" s="59">
        <f t="shared" si="1"/>
        <v>0</v>
      </c>
      <c r="DJ5" s="59">
        <f t="shared" si="1"/>
        <v>0</v>
      </c>
      <c r="DK5" s="59">
        <f t="shared" si="1"/>
        <v>0</v>
      </c>
      <c r="DL5" s="59">
        <f t="shared" si="1"/>
        <v>0</v>
      </c>
      <c r="DM5" s="59">
        <f t="shared" si="1"/>
        <v>0</v>
      </c>
      <c r="DN5" s="59">
        <f t="shared" si="1"/>
        <v>0</v>
      </c>
      <c r="DO5" s="59">
        <f t="shared" si="1"/>
        <v>0</v>
      </c>
      <c r="DP5" s="59">
        <f t="shared" si="1"/>
        <v>0</v>
      </c>
      <c r="DQ5" s="59">
        <f t="shared" si="1"/>
        <v>0</v>
      </c>
      <c r="DR5" s="59">
        <f t="shared" si="1"/>
        <v>0</v>
      </c>
      <c r="DS5" s="59">
        <f t="shared" si="1"/>
        <v>0</v>
      </c>
      <c r="DT5" s="59">
        <f t="shared" si="1"/>
        <v>0</v>
      </c>
      <c r="DU5" s="59">
        <f t="shared" si="1"/>
        <v>0</v>
      </c>
      <c r="DV5" s="59">
        <f t="shared" si="1"/>
        <v>0</v>
      </c>
      <c r="DW5" s="59">
        <f t="shared" si="1"/>
        <v>0</v>
      </c>
      <c r="DX5" s="59">
        <f t="shared" si="1"/>
        <v>0</v>
      </c>
      <c r="DY5" s="96">
        <v>1</v>
      </c>
      <c r="DZ5" s="101"/>
      <c r="EA5" s="56">
        <f>SUMIF($C$4:$AR$4,"تمديد 125",$C5:$AR5)+SUMIF($C$4:$AR$4,"تمديد 180",$C5:$AR5)</f>
        <v>16</v>
      </c>
      <c r="EB5" s="56">
        <f>SUMIF($AS4:$CH$4,"تمديد 125",$AS5:$CH5)+SUMIF($AS$4:$CH$4,"تمديد 180",$AS5:$CH5)</f>
        <v>4</v>
      </c>
      <c r="EC5" s="56">
        <f>SUMIF($CI$4:$DX$4,"تمديد 125",$CI5:$DX5)+SUMIF($CI$4:$DX$4,"تمديد 180",$CI5:$DX5)</f>
        <v>12</v>
      </c>
    </row>
    <row r="6" spans="1:136">
      <c r="A6" s="57" t="s">
        <v>15</v>
      </c>
      <c r="B6" s="17">
        <v>41153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>
        <v>10</v>
      </c>
      <c r="CQ6" s="58">
        <v>10</v>
      </c>
      <c r="CR6" s="58"/>
      <c r="CS6" s="58"/>
      <c r="CT6" s="58"/>
      <c r="CU6" s="58"/>
      <c r="CV6" s="58"/>
      <c r="CW6" s="58">
        <v>2</v>
      </c>
      <c r="CX6" s="58">
        <v>2</v>
      </c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95"/>
      <c r="DZ6" s="100"/>
    </row>
    <row r="7" spans="1:136">
      <c r="A7" s="4" t="s">
        <v>16</v>
      </c>
      <c r="B7" s="10">
        <v>41154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95"/>
      <c r="DZ7" s="100"/>
    </row>
    <row r="8" spans="1:136">
      <c r="A8" s="4" t="s">
        <v>17</v>
      </c>
      <c r="B8" s="10">
        <v>41155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95"/>
      <c r="DZ8" s="100"/>
    </row>
    <row r="9" spans="1:136">
      <c r="A9" s="4" t="s">
        <v>11</v>
      </c>
      <c r="B9" s="10">
        <v>41156</v>
      </c>
      <c r="C9" s="21">
        <v>5</v>
      </c>
      <c r="D9" s="21">
        <v>6</v>
      </c>
      <c r="E9" s="21">
        <v>3</v>
      </c>
      <c r="F9" s="21"/>
      <c r="G9" s="21"/>
      <c r="H9" s="21"/>
      <c r="I9" s="21"/>
      <c r="J9" s="21">
        <v>4</v>
      </c>
      <c r="K9" s="21">
        <v>5</v>
      </c>
      <c r="L9" s="21">
        <v>2</v>
      </c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>
        <v>1</v>
      </c>
      <c r="BI9" s="21">
        <v>1</v>
      </c>
      <c r="BJ9" s="21"/>
      <c r="BK9" s="21"/>
      <c r="BL9" s="21"/>
      <c r="BM9" s="21"/>
      <c r="BN9" s="21"/>
      <c r="BO9" s="21">
        <v>2</v>
      </c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95"/>
      <c r="DZ9" s="100"/>
    </row>
    <row r="10" spans="1:136">
      <c r="A10" s="4" t="s">
        <v>12</v>
      </c>
      <c r="B10" s="10">
        <v>41157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95"/>
      <c r="DZ10" s="100"/>
    </row>
    <row r="11" spans="1:136">
      <c r="A11" s="4" t="s">
        <v>13</v>
      </c>
      <c r="B11" s="10">
        <v>41158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>
        <v>4</v>
      </c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95"/>
      <c r="DZ11" s="100"/>
    </row>
    <row r="12" spans="1:136" s="7" customFormat="1">
      <c r="A12" s="5" t="s">
        <v>14</v>
      </c>
      <c r="B12" s="55">
        <v>41159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96"/>
      <c r="DZ12" s="101"/>
    </row>
    <row r="13" spans="1:136" s="56" customFormat="1">
      <c r="A13" s="227" t="s">
        <v>18</v>
      </c>
      <c r="B13" s="227"/>
      <c r="C13" s="59">
        <f t="shared" ref="C13:AH13" si="2">SUM(C14:C20)</f>
        <v>0</v>
      </c>
      <c r="D13" s="59">
        <f t="shared" si="2"/>
        <v>0</v>
      </c>
      <c r="E13" s="59">
        <f t="shared" si="2"/>
        <v>0</v>
      </c>
      <c r="F13" s="59">
        <f t="shared" si="2"/>
        <v>0</v>
      </c>
      <c r="G13" s="59">
        <f t="shared" si="2"/>
        <v>0</v>
      </c>
      <c r="H13" s="59">
        <f t="shared" si="2"/>
        <v>0</v>
      </c>
      <c r="I13" s="59">
        <f t="shared" si="2"/>
        <v>0</v>
      </c>
      <c r="J13" s="59">
        <f t="shared" si="2"/>
        <v>500</v>
      </c>
      <c r="K13" s="59">
        <f t="shared" si="2"/>
        <v>200</v>
      </c>
      <c r="L13" s="59">
        <f t="shared" si="2"/>
        <v>220</v>
      </c>
      <c r="M13" s="59">
        <f t="shared" si="2"/>
        <v>0</v>
      </c>
      <c r="N13" s="59">
        <f t="shared" si="2"/>
        <v>0</v>
      </c>
      <c r="O13" s="59">
        <f t="shared" si="2"/>
        <v>300</v>
      </c>
      <c r="P13" s="59">
        <f t="shared" si="2"/>
        <v>0</v>
      </c>
      <c r="Q13" s="59">
        <f t="shared" si="2"/>
        <v>480</v>
      </c>
      <c r="R13" s="59">
        <f t="shared" si="2"/>
        <v>0</v>
      </c>
      <c r="S13" s="59">
        <f t="shared" si="2"/>
        <v>480</v>
      </c>
      <c r="T13" s="59">
        <f t="shared" si="2"/>
        <v>0</v>
      </c>
      <c r="U13" s="59">
        <f t="shared" si="2"/>
        <v>0</v>
      </c>
      <c r="V13" s="59">
        <f t="shared" si="2"/>
        <v>400</v>
      </c>
      <c r="W13" s="59">
        <f t="shared" si="2"/>
        <v>0</v>
      </c>
      <c r="X13" s="59">
        <f t="shared" si="2"/>
        <v>420</v>
      </c>
      <c r="Y13" s="59">
        <f t="shared" si="2"/>
        <v>0</v>
      </c>
      <c r="Z13" s="59">
        <f t="shared" si="2"/>
        <v>420</v>
      </c>
      <c r="AA13" s="59">
        <f t="shared" si="2"/>
        <v>0</v>
      </c>
      <c r="AB13" s="59">
        <f t="shared" si="2"/>
        <v>0</v>
      </c>
      <c r="AC13" s="59">
        <f t="shared" si="2"/>
        <v>400</v>
      </c>
      <c r="AD13" s="59">
        <f t="shared" si="2"/>
        <v>0</v>
      </c>
      <c r="AE13" s="59">
        <f t="shared" si="2"/>
        <v>500</v>
      </c>
      <c r="AF13" s="59">
        <f t="shared" si="2"/>
        <v>0</v>
      </c>
      <c r="AG13" s="59">
        <f t="shared" si="2"/>
        <v>460</v>
      </c>
      <c r="AH13" s="59">
        <f t="shared" si="2"/>
        <v>0</v>
      </c>
      <c r="AI13" s="59">
        <f t="shared" ref="AI13:BN13" si="3">SUM(AI14:AI20)</f>
        <v>0</v>
      </c>
      <c r="AJ13" s="59">
        <f t="shared" si="3"/>
        <v>370</v>
      </c>
      <c r="AK13" s="59">
        <f t="shared" si="3"/>
        <v>0</v>
      </c>
      <c r="AL13" s="59">
        <f t="shared" si="3"/>
        <v>0</v>
      </c>
      <c r="AM13" s="59">
        <f t="shared" si="3"/>
        <v>0</v>
      </c>
      <c r="AN13" s="59">
        <f t="shared" si="3"/>
        <v>0</v>
      </c>
      <c r="AO13" s="59">
        <f t="shared" si="3"/>
        <v>0</v>
      </c>
      <c r="AP13" s="59">
        <f t="shared" si="3"/>
        <v>0</v>
      </c>
      <c r="AQ13" s="59">
        <f t="shared" si="3"/>
        <v>0</v>
      </c>
      <c r="AR13" s="59">
        <f t="shared" si="3"/>
        <v>0</v>
      </c>
      <c r="AS13" s="59">
        <f t="shared" si="3"/>
        <v>365</v>
      </c>
      <c r="AT13" s="59">
        <f t="shared" si="3"/>
        <v>128</v>
      </c>
      <c r="AU13" s="59">
        <f t="shared" si="3"/>
        <v>170</v>
      </c>
      <c r="AV13" s="59">
        <f t="shared" si="3"/>
        <v>0</v>
      </c>
      <c r="AW13" s="59">
        <f t="shared" si="3"/>
        <v>0</v>
      </c>
      <c r="AX13" s="59">
        <f t="shared" si="3"/>
        <v>650</v>
      </c>
      <c r="AY13" s="59">
        <f t="shared" si="3"/>
        <v>0</v>
      </c>
      <c r="AZ13" s="59">
        <f t="shared" si="3"/>
        <v>0</v>
      </c>
      <c r="BA13" s="59">
        <f t="shared" si="3"/>
        <v>0</v>
      </c>
      <c r="BB13" s="59">
        <f t="shared" si="3"/>
        <v>0</v>
      </c>
      <c r="BC13" s="59">
        <f t="shared" si="3"/>
        <v>0</v>
      </c>
      <c r="BD13" s="59">
        <f t="shared" si="3"/>
        <v>0</v>
      </c>
      <c r="BE13" s="59">
        <f t="shared" si="3"/>
        <v>0</v>
      </c>
      <c r="BF13" s="59">
        <f t="shared" si="3"/>
        <v>0</v>
      </c>
      <c r="BG13" s="59">
        <f t="shared" si="3"/>
        <v>220</v>
      </c>
      <c r="BH13" s="59">
        <f t="shared" si="3"/>
        <v>148</v>
      </c>
      <c r="BI13" s="59">
        <f t="shared" si="3"/>
        <v>0</v>
      </c>
      <c r="BJ13" s="59">
        <f t="shared" si="3"/>
        <v>0</v>
      </c>
      <c r="BK13" s="59">
        <f t="shared" si="3"/>
        <v>0</v>
      </c>
      <c r="BL13" s="59">
        <f t="shared" si="3"/>
        <v>100</v>
      </c>
      <c r="BM13" s="59">
        <f t="shared" si="3"/>
        <v>0</v>
      </c>
      <c r="BN13" s="59">
        <f t="shared" si="3"/>
        <v>0</v>
      </c>
      <c r="BO13" s="59">
        <f t="shared" ref="BO13:CT13" si="4">SUM(BO14:BO20)</f>
        <v>0</v>
      </c>
      <c r="BP13" s="59">
        <f t="shared" si="4"/>
        <v>0</v>
      </c>
      <c r="BQ13" s="59">
        <f t="shared" si="4"/>
        <v>0</v>
      </c>
      <c r="BR13" s="59">
        <f t="shared" si="4"/>
        <v>0</v>
      </c>
      <c r="BS13" s="59">
        <f t="shared" si="4"/>
        <v>0</v>
      </c>
      <c r="BT13" s="59">
        <f t="shared" si="4"/>
        <v>0</v>
      </c>
      <c r="BU13" s="59">
        <f t="shared" si="4"/>
        <v>0</v>
      </c>
      <c r="BV13" s="59">
        <f t="shared" si="4"/>
        <v>0</v>
      </c>
      <c r="BW13" s="59">
        <f t="shared" si="4"/>
        <v>0</v>
      </c>
      <c r="BX13" s="59">
        <f t="shared" si="4"/>
        <v>0</v>
      </c>
      <c r="BY13" s="59">
        <f t="shared" si="4"/>
        <v>0</v>
      </c>
      <c r="BZ13" s="59">
        <f t="shared" si="4"/>
        <v>0</v>
      </c>
      <c r="CA13" s="59">
        <f t="shared" si="4"/>
        <v>0</v>
      </c>
      <c r="CB13" s="59">
        <f t="shared" si="4"/>
        <v>225</v>
      </c>
      <c r="CC13" s="59">
        <f t="shared" si="4"/>
        <v>248</v>
      </c>
      <c r="CD13" s="59">
        <f t="shared" si="4"/>
        <v>0</v>
      </c>
      <c r="CE13" s="59">
        <f t="shared" si="4"/>
        <v>0</v>
      </c>
      <c r="CF13" s="59">
        <f t="shared" si="4"/>
        <v>0</v>
      </c>
      <c r="CG13" s="59">
        <f t="shared" si="4"/>
        <v>200</v>
      </c>
      <c r="CH13" s="59">
        <f t="shared" si="4"/>
        <v>0</v>
      </c>
      <c r="CI13" s="59">
        <f t="shared" si="4"/>
        <v>1161</v>
      </c>
      <c r="CJ13" s="59">
        <f t="shared" si="4"/>
        <v>781</v>
      </c>
      <c r="CK13" s="59">
        <f t="shared" si="4"/>
        <v>260</v>
      </c>
      <c r="CL13" s="59">
        <f t="shared" si="4"/>
        <v>0</v>
      </c>
      <c r="CM13" s="59">
        <f t="shared" si="4"/>
        <v>0</v>
      </c>
      <c r="CN13" s="59">
        <f t="shared" si="4"/>
        <v>800</v>
      </c>
      <c r="CO13" s="59">
        <f t="shared" si="4"/>
        <v>0</v>
      </c>
      <c r="CP13" s="59">
        <f t="shared" si="4"/>
        <v>730</v>
      </c>
      <c r="CQ13" s="59">
        <f t="shared" si="4"/>
        <v>566</v>
      </c>
      <c r="CR13" s="59">
        <f t="shared" si="4"/>
        <v>164</v>
      </c>
      <c r="CS13" s="59">
        <f t="shared" si="4"/>
        <v>0</v>
      </c>
      <c r="CT13" s="59">
        <f t="shared" si="4"/>
        <v>0</v>
      </c>
      <c r="CU13" s="59">
        <f t="shared" ref="CU13:DX13" si="5">SUM(CU14:CU20)</f>
        <v>1354</v>
      </c>
      <c r="CV13" s="59">
        <f t="shared" si="5"/>
        <v>1</v>
      </c>
      <c r="CW13" s="59">
        <f t="shared" si="5"/>
        <v>0</v>
      </c>
      <c r="CX13" s="59">
        <f t="shared" si="5"/>
        <v>0</v>
      </c>
      <c r="CY13" s="59">
        <f t="shared" si="5"/>
        <v>0</v>
      </c>
      <c r="CZ13" s="59">
        <f t="shared" si="5"/>
        <v>0</v>
      </c>
      <c r="DA13" s="59">
        <f t="shared" si="5"/>
        <v>0</v>
      </c>
      <c r="DB13" s="59">
        <f t="shared" si="5"/>
        <v>0</v>
      </c>
      <c r="DC13" s="59">
        <f t="shared" si="5"/>
        <v>0</v>
      </c>
      <c r="DD13" s="59">
        <f t="shared" si="5"/>
        <v>900</v>
      </c>
      <c r="DE13" s="59">
        <f t="shared" si="5"/>
        <v>700</v>
      </c>
      <c r="DF13" s="59">
        <f t="shared" si="5"/>
        <v>0</v>
      </c>
      <c r="DG13" s="59">
        <f t="shared" si="5"/>
        <v>0</v>
      </c>
      <c r="DH13" s="59">
        <f t="shared" si="5"/>
        <v>500</v>
      </c>
      <c r="DI13" s="59">
        <f t="shared" si="5"/>
        <v>0</v>
      </c>
      <c r="DJ13" s="59">
        <f t="shared" si="5"/>
        <v>0</v>
      </c>
      <c r="DK13" s="59">
        <f t="shared" si="5"/>
        <v>910</v>
      </c>
      <c r="DL13" s="59">
        <f t="shared" si="5"/>
        <v>310</v>
      </c>
      <c r="DM13" s="59">
        <f t="shared" si="5"/>
        <v>200</v>
      </c>
      <c r="DN13" s="59">
        <f t="shared" si="5"/>
        <v>0</v>
      </c>
      <c r="DO13" s="59">
        <f t="shared" si="5"/>
        <v>0</v>
      </c>
      <c r="DP13" s="59">
        <f t="shared" si="5"/>
        <v>510</v>
      </c>
      <c r="DQ13" s="59">
        <f t="shared" si="5"/>
        <v>0</v>
      </c>
      <c r="DR13" s="59">
        <f t="shared" si="5"/>
        <v>340</v>
      </c>
      <c r="DS13" s="59">
        <f t="shared" si="5"/>
        <v>0</v>
      </c>
      <c r="DT13" s="59">
        <f t="shared" si="5"/>
        <v>230</v>
      </c>
      <c r="DU13" s="59">
        <f t="shared" si="5"/>
        <v>0</v>
      </c>
      <c r="DV13" s="59">
        <f t="shared" si="5"/>
        <v>0</v>
      </c>
      <c r="DW13" s="59">
        <f t="shared" si="5"/>
        <v>0</v>
      </c>
      <c r="DX13" s="59">
        <f t="shared" si="5"/>
        <v>0</v>
      </c>
      <c r="DY13" s="96">
        <v>2</v>
      </c>
      <c r="DZ13" s="102"/>
      <c r="EA13" s="56">
        <f>SUMIF($C$4:$AR$4,"تمديد 125",$C13:$AR13)+SUMIF($C$4:$AR$4,"تمديد 180",$C13:$AR13)+EA5</f>
        <v>1796</v>
      </c>
      <c r="EB13" s="56">
        <f ca="1">SUMIF($AS$4:$CH12,"تمديد 125",$AS13:$CH13)+SUMIF($AS$4:$CH$4,"تمديد 180",$AS13:$CH13)+EB5</f>
        <v>698</v>
      </c>
      <c r="EC13" s="56">
        <f>SUMIF($CI$4:$DX$4,"تمديد 125",$CI13:$DX13)+SUMIF($CI$4:$DX$4,"تمديد 180",$CI13:$DX13)+EC5</f>
        <v>3223</v>
      </c>
    </row>
    <row r="14" spans="1:136">
      <c r="A14" s="4" t="s">
        <v>15</v>
      </c>
      <c r="B14" s="10">
        <v>41160</v>
      </c>
      <c r="C14" s="21"/>
      <c r="D14" s="21"/>
      <c r="E14" s="21"/>
      <c r="F14" s="21"/>
      <c r="G14" s="21"/>
      <c r="H14" s="21"/>
      <c r="I14" s="21"/>
      <c r="J14" s="22">
        <v>120</v>
      </c>
      <c r="K14" s="22"/>
      <c r="L14" s="22"/>
      <c r="M14" s="22"/>
      <c r="N14" s="22"/>
      <c r="O14" s="22"/>
      <c r="P14" s="22"/>
      <c r="Q14" s="22">
        <v>100</v>
      </c>
      <c r="R14" s="22"/>
      <c r="S14" s="22"/>
      <c r="T14" s="22"/>
      <c r="U14" s="22"/>
      <c r="V14" s="22"/>
      <c r="W14" s="22"/>
      <c r="X14" s="22">
        <v>120</v>
      </c>
      <c r="Y14" s="22"/>
      <c r="Z14" s="22"/>
      <c r="AA14" s="22"/>
      <c r="AB14" s="22"/>
      <c r="AC14" s="22"/>
      <c r="AD14" s="22"/>
      <c r="AE14" s="22">
        <v>200</v>
      </c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>
        <v>15</v>
      </c>
      <c r="AT14" s="22">
        <v>80</v>
      </c>
      <c r="AU14" s="22"/>
      <c r="AV14" s="22"/>
      <c r="AW14" s="22"/>
      <c r="AX14" s="22">
        <v>100</v>
      </c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>
        <v>5</v>
      </c>
      <c r="CC14" s="22">
        <v>100</v>
      </c>
      <c r="CD14" s="22"/>
      <c r="CE14" s="22"/>
      <c r="CF14" s="22"/>
      <c r="CG14" s="22"/>
      <c r="CH14" s="22"/>
      <c r="CI14" s="22">
        <v>401</v>
      </c>
      <c r="CJ14" s="22"/>
      <c r="CK14" s="22"/>
      <c r="CL14" s="22"/>
      <c r="CM14" s="22"/>
      <c r="CN14" s="22">
        <v>399</v>
      </c>
      <c r="CO14" s="22"/>
      <c r="CP14" s="22">
        <v>164</v>
      </c>
      <c r="CQ14" s="22"/>
      <c r="CR14" s="22"/>
      <c r="CS14" s="22"/>
      <c r="CT14" s="22"/>
      <c r="CU14" s="22">
        <v>840</v>
      </c>
      <c r="CV14" s="22"/>
      <c r="CW14" s="22"/>
      <c r="CX14" s="22"/>
      <c r="CY14" s="22"/>
      <c r="CZ14" s="22"/>
      <c r="DA14" s="22"/>
      <c r="DB14" s="22"/>
      <c r="DC14" s="22"/>
      <c r="DD14" s="22">
        <v>900</v>
      </c>
      <c r="DE14" s="22">
        <v>700</v>
      </c>
      <c r="DF14" s="22"/>
      <c r="DG14" s="22"/>
      <c r="DH14" s="22">
        <v>500</v>
      </c>
      <c r="DI14" s="22"/>
      <c r="DJ14" s="22"/>
      <c r="DK14" s="22"/>
      <c r="DL14" s="22"/>
      <c r="DM14" s="22"/>
      <c r="DN14" s="22"/>
      <c r="DO14" s="22"/>
      <c r="DP14" s="22"/>
      <c r="DQ14" s="22"/>
      <c r="DR14" s="22">
        <v>100</v>
      </c>
      <c r="DS14" s="22"/>
      <c r="DT14" s="22">
        <v>80</v>
      </c>
      <c r="DU14" s="22"/>
      <c r="DV14" s="22"/>
      <c r="DW14" s="22"/>
      <c r="DX14" s="22"/>
      <c r="DY14" s="95"/>
      <c r="DZ14" s="100"/>
    </row>
    <row r="15" spans="1:136">
      <c r="A15" s="4" t="s">
        <v>16</v>
      </c>
      <c r="B15" s="10">
        <v>41161</v>
      </c>
      <c r="C15" s="21"/>
      <c r="D15" s="21"/>
      <c r="E15" s="21"/>
      <c r="F15" s="21"/>
      <c r="G15" s="21"/>
      <c r="H15" s="21"/>
      <c r="I15" s="21"/>
      <c r="J15" s="22">
        <v>80</v>
      </c>
      <c r="K15" s="22"/>
      <c r="L15" s="22">
        <v>120</v>
      </c>
      <c r="M15" s="22"/>
      <c r="N15" s="22"/>
      <c r="O15" s="22"/>
      <c r="P15" s="22"/>
      <c r="Q15" s="22"/>
      <c r="R15" s="22"/>
      <c r="S15" s="22">
        <v>100</v>
      </c>
      <c r="T15" s="22"/>
      <c r="U15" s="22"/>
      <c r="V15" s="22"/>
      <c r="W15" s="22"/>
      <c r="X15" s="22">
        <v>100</v>
      </c>
      <c r="Y15" s="22"/>
      <c r="Z15" s="22">
        <v>120</v>
      </c>
      <c r="AA15" s="22"/>
      <c r="AB15" s="22"/>
      <c r="AC15" s="22"/>
      <c r="AD15" s="22"/>
      <c r="AE15" s="22"/>
      <c r="AF15" s="22"/>
      <c r="AG15" s="22">
        <v>120</v>
      </c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>
        <v>100</v>
      </c>
      <c r="AT15" s="22">
        <v>48</v>
      </c>
      <c r="AU15" s="22"/>
      <c r="AV15" s="22"/>
      <c r="AW15" s="22"/>
      <c r="AX15" s="22">
        <v>150</v>
      </c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>
        <v>50</v>
      </c>
      <c r="CC15" s="22">
        <v>48</v>
      </c>
      <c r="CD15" s="22"/>
      <c r="CE15" s="22"/>
      <c r="CF15" s="22"/>
      <c r="CG15" s="22"/>
      <c r="CH15" s="22"/>
      <c r="CI15" s="22"/>
      <c r="CJ15" s="22">
        <v>401</v>
      </c>
      <c r="CK15" s="22"/>
      <c r="CL15" s="22"/>
      <c r="CM15" s="22"/>
      <c r="CN15" s="22"/>
      <c r="CO15" s="22"/>
      <c r="CP15" s="22"/>
      <c r="CQ15" s="22"/>
      <c r="CR15" s="22">
        <v>164</v>
      </c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>
        <v>310</v>
      </c>
      <c r="DL15" s="22"/>
      <c r="DM15" s="22"/>
      <c r="DN15" s="22"/>
      <c r="DO15" s="22"/>
      <c r="DP15" s="22"/>
      <c r="DQ15" s="22"/>
      <c r="DR15" s="22">
        <v>5</v>
      </c>
      <c r="DS15" s="22"/>
      <c r="DT15" s="22">
        <v>50</v>
      </c>
      <c r="DU15" s="22"/>
      <c r="DV15" s="22"/>
      <c r="DW15" s="22"/>
      <c r="DX15" s="22"/>
      <c r="DY15" s="95"/>
      <c r="DZ15" s="100"/>
    </row>
    <row r="16" spans="1:136">
      <c r="A16" s="4" t="s">
        <v>17</v>
      </c>
      <c r="B16" s="10">
        <v>41162</v>
      </c>
      <c r="C16" s="21"/>
      <c r="D16" s="21"/>
      <c r="E16" s="21"/>
      <c r="F16" s="21"/>
      <c r="G16" s="21"/>
      <c r="H16" s="21"/>
      <c r="I16" s="21"/>
      <c r="J16" s="22">
        <v>200</v>
      </c>
      <c r="K16" s="22"/>
      <c r="L16" s="22"/>
      <c r="M16" s="22"/>
      <c r="N16" s="22"/>
      <c r="O16" s="22">
        <v>200</v>
      </c>
      <c r="P16" s="22"/>
      <c r="Q16" s="22">
        <v>200</v>
      </c>
      <c r="R16" s="22"/>
      <c r="S16" s="22">
        <v>200</v>
      </c>
      <c r="T16" s="22"/>
      <c r="U16" s="22"/>
      <c r="V16" s="22">
        <v>100</v>
      </c>
      <c r="W16" s="22"/>
      <c r="X16" s="22">
        <v>100</v>
      </c>
      <c r="Y16" s="22"/>
      <c r="Z16" s="22">
        <v>200</v>
      </c>
      <c r="AA16" s="22"/>
      <c r="AB16" s="22"/>
      <c r="AC16" s="22">
        <v>100</v>
      </c>
      <c r="AD16" s="22"/>
      <c r="AE16" s="22">
        <v>200</v>
      </c>
      <c r="AF16" s="22"/>
      <c r="AG16" s="22">
        <v>120</v>
      </c>
      <c r="AH16" s="22"/>
      <c r="AI16" s="22"/>
      <c r="AJ16" s="22">
        <v>120</v>
      </c>
      <c r="AK16" s="22"/>
      <c r="AL16" s="22"/>
      <c r="AM16" s="22"/>
      <c r="AN16" s="22"/>
      <c r="AO16" s="22"/>
      <c r="AP16" s="22"/>
      <c r="AQ16" s="22"/>
      <c r="AR16" s="22"/>
      <c r="AS16" s="22">
        <v>100</v>
      </c>
      <c r="AT16" s="22"/>
      <c r="AU16" s="22">
        <v>100</v>
      </c>
      <c r="AV16" s="22"/>
      <c r="AW16" s="22"/>
      <c r="AX16" s="22">
        <v>300</v>
      </c>
      <c r="AY16" s="22"/>
      <c r="AZ16" s="22"/>
      <c r="BA16" s="22"/>
      <c r="BB16" s="22"/>
      <c r="BC16" s="22"/>
      <c r="BD16" s="22"/>
      <c r="BE16" s="22"/>
      <c r="BF16" s="22"/>
      <c r="BG16" s="22">
        <v>70</v>
      </c>
      <c r="BH16" s="22">
        <v>50</v>
      </c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>
        <v>50</v>
      </c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>
        <v>401</v>
      </c>
      <c r="CO16" s="22"/>
      <c r="CP16" s="22"/>
      <c r="CQ16" s="22"/>
      <c r="CR16" s="22"/>
      <c r="CS16" s="22"/>
      <c r="CT16" s="22"/>
      <c r="CU16" s="22">
        <v>164</v>
      </c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>
        <v>200</v>
      </c>
      <c r="DL16" s="22">
        <v>310</v>
      </c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95"/>
      <c r="DZ16" s="100"/>
    </row>
    <row r="17" spans="1:133">
      <c r="A17" s="4" t="s">
        <v>11</v>
      </c>
      <c r="B17" s="10">
        <v>41163</v>
      </c>
      <c r="C17" s="21"/>
      <c r="D17" s="21"/>
      <c r="E17" s="21"/>
      <c r="F17" s="21"/>
      <c r="G17" s="21"/>
      <c r="H17" s="21"/>
      <c r="I17" s="21"/>
      <c r="J17" s="22">
        <v>100</v>
      </c>
      <c r="K17" s="22">
        <v>200</v>
      </c>
      <c r="L17" s="22"/>
      <c r="M17" s="22"/>
      <c r="N17" s="22"/>
      <c r="O17" s="22"/>
      <c r="P17" s="22"/>
      <c r="Q17" s="22">
        <v>80</v>
      </c>
      <c r="R17" s="22"/>
      <c r="S17" s="22">
        <v>80</v>
      </c>
      <c r="T17" s="22"/>
      <c r="U17" s="22"/>
      <c r="V17" s="22">
        <v>100</v>
      </c>
      <c r="W17" s="22"/>
      <c r="X17" s="22">
        <v>100</v>
      </c>
      <c r="Y17" s="22"/>
      <c r="Z17" s="22">
        <v>100</v>
      </c>
      <c r="AA17" s="22"/>
      <c r="AB17" s="22"/>
      <c r="AC17" s="22">
        <v>200</v>
      </c>
      <c r="AD17" s="22"/>
      <c r="AE17" s="22"/>
      <c r="AF17" s="22"/>
      <c r="AG17" s="22">
        <v>100</v>
      </c>
      <c r="AH17" s="22"/>
      <c r="AI17" s="22"/>
      <c r="AJ17" s="22">
        <v>100</v>
      </c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>
        <v>50</v>
      </c>
      <c r="BH17" s="22">
        <v>50</v>
      </c>
      <c r="BI17" s="22"/>
      <c r="BJ17" s="22"/>
      <c r="BK17" s="22"/>
      <c r="BL17" s="22">
        <v>100</v>
      </c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>
        <v>50</v>
      </c>
      <c r="CC17" s="22"/>
      <c r="CD17" s="22"/>
      <c r="CE17" s="22"/>
      <c r="CF17" s="22"/>
      <c r="CG17" s="22">
        <v>150</v>
      </c>
      <c r="CH17" s="22"/>
      <c r="CI17" s="22"/>
      <c r="CJ17" s="22"/>
      <c r="CK17" s="22"/>
      <c r="CL17" s="22"/>
      <c r="CM17" s="22"/>
      <c r="CN17" s="22"/>
      <c r="CO17" s="22"/>
      <c r="CP17" s="22">
        <v>250</v>
      </c>
      <c r="CQ17" s="22">
        <v>250</v>
      </c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>
        <v>200</v>
      </c>
      <c r="DL17" s="22"/>
      <c r="DM17" s="22">
        <v>200</v>
      </c>
      <c r="DN17" s="22"/>
      <c r="DO17" s="22"/>
      <c r="DP17" s="22">
        <v>310</v>
      </c>
      <c r="DQ17" s="22"/>
      <c r="DR17" s="22">
        <v>100</v>
      </c>
      <c r="DS17" s="22"/>
      <c r="DT17" s="22">
        <v>100</v>
      </c>
      <c r="DU17" s="22"/>
      <c r="DV17" s="22"/>
      <c r="DW17" s="22"/>
      <c r="DX17" s="22"/>
      <c r="DY17" s="95"/>
      <c r="DZ17" s="100"/>
    </row>
    <row r="18" spans="1:133">
      <c r="A18" s="4" t="s">
        <v>12</v>
      </c>
      <c r="B18" s="10">
        <v>41164</v>
      </c>
      <c r="C18" s="21"/>
      <c r="D18" s="21"/>
      <c r="E18" s="21"/>
      <c r="F18" s="21"/>
      <c r="G18" s="21"/>
      <c r="H18" s="21"/>
      <c r="I18" s="21"/>
      <c r="J18" s="22"/>
      <c r="K18" s="22"/>
      <c r="L18" s="22">
        <v>100</v>
      </c>
      <c r="M18" s="22"/>
      <c r="N18" s="22"/>
      <c r="O18" s="22">
        <v>100</v>
      </c>
      <c r="P18" s="22"/>
      <c r="Q18" s="22">
        <v>100</v>
      </c>
      <c r="R18" s="22"/>
      <c r="S18" s="22">
        <v>100</v>
      </c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>
        <v>100</v>
      </c>
      <c r="AF18" s="22"/>
      <c r="AG18" s="22">
        <v>60</v>
      </c>
      <c r="AH18" s="22"/>
      <c r="AI18" s="22"/>
      <c r="AJ18" s="22">
        <v>150</v>
      </c>
      <c r="AK18" s="22"/>
      <c r="AL18" s="22"/>
      <c r="AM18" s="22"/>
      <c r="AN18" s="22"/>
      <c r="AO18" s="22"/>
      <c r="AP18" s="22"/>
      <c r="AQ18" s="22"/>
      <c r="AR18" s="22"/>
      <c r="AS18" s="22">
        <v>50</v>
      </c>
      <c r="AT18" s="22"/>
      <c r="AU18" s="22">
        <v>70</v>
      </c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>
        <v>48</v>
      </c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>
        <v>30</v>
      </c>
      <c r="CC18" s="22">
        <v>100</v>
      </c>
      <c r="CD18" s="22"/>
      <c r="CE18" s="22"/>
      <c r="CF18" s="22"/>
      <c r="CG18" s="22"/>
      <c r="CH18" s="22"/>
      <c r="CI18" s="22">
        <v>380</v>
      </c>
      <c r="CJ18" s="22"/>
      <c r="CK18" s="22"/>
      <c r="CL18" s="22"/>
      <c r="CM18" s="22"/>
      <c r="CN18" s="22"/>
      <c r="CO18" s="22"/>
      <c r="CP18" s="22">
        <v>100</v>
      </c>
      <c r="CQ18" s="22">
        <v>100</v>
      </c>
      <c r="CR18" s="22"/>
      <c r="CS18" s="22"/>
      <c r="CT18" s="22"/>
      <c r="CU18" s="22">
        <v>250</v>
      </c>
      <c r="CV18" s="22">
        <v>1</v>
      </c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>
        <v>120</v>
      </c>
      <c r="DS18" s="22"/>
      <c r="DT18" s="22"/>
      <c r="DU18" s="22"/>
      <c r="DV18" s="22"/>
      <c r="DW18" s="22"/>
      <c r="DX18" s="22"/>
      <c r="DY18" s="95"/>
      <c r="DZ18" s="100"/>
    </row>
    <row r="19" spans="1:133">
      <c r="A19" s="4" t="s">
        <v>13</v>
      </c>
      <c r="B19" s="10">
        <v>41165</v>
      </c>
      <c r="C19" s="21"/>
      <c r="D19" s="21"/>
      <c r="E19" s="21"/>
      <c r="F19" s="21"/>
      <c r="G19" s="21"/>
      <c r="H19" s="21"/>
      <c r="I19" s="21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>
        <v>200</v>
      </c>
      <c r="W19" s="22"/>
      <c r="X19" s="22"/>
      <c r="Y19" s="22"/>
      <c r="Z19" s="22"/>
      <c r="AA19" s="22"/>
      <c r="AB19" s="22"/>
      <c r="AC19" s="22">
        <v>100</v>
      </c>
      <c r="AD19" s="22"/>
      <c r="AE19" s="22"/>
      <c r="AF19" s="22"/>
      <c r="AG19" s="22">
        <v>60</v>
      </c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>
        <v>100</v>
      </c>
      <c r="AT19" s="22"/>
      <c r="AU19" s="22"/>
      <c r="AV19" s="22"/>
      <c r="AW19" s="22"/>
      <c r="AX19" s="22">
        <v>100</v>
      </c>
      <c r="AY19" s="22"/>
      <c r="AZ19" s="22"/>
      <c r="BA19" s="22"/>
      <c r="BB19" s="22"/>
      <c r="BC19" s="22"/>
      <c r="BD19" s="22"/>
      <c r="BE19" s="22"/>
      <c r="BF19" s="22"/>
      <c r="BG19" s="22">
        <v>100</v>
      </c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>
        <v>40</v>
      </c>
      <c r="CC19" s="22"/>
      <c r="CD19" s="22"/>
      <c r="CE19" s="22"/>
      <c r="CF19" s="22"/>
      <c r="CG19" s="22">
        <v>50</v>
      </c>
      <c r="CH19" s="22"/>
      <c r="CI19" s="22">
        <v>380</v>
      </c>
      <c r="CJ19" s="22">
        <v>380</v>
      </c>
      <c r="CK19" s="22">
        <v>260</v>
      </c>
      <c r="CL19" s="22"/>
      <c r="CM19" s="22"/>
      <c r="CN19" s="22"/>
      <c r="CO19" s="22"/>
      <c r="CP19" s="22">
        <v>216</v>
      </c>
      <c r="CQ19" s="22">
        <v>216</v>
      </c>
      <c r="CR19" s="22"/>
      <c r="CS19" s="22"/>
      <c r="CT19" s="22"/>
      <c r="CU19" s="22">
        <v>100</v>
      </c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>
        <v>200</v>
      </c>
      <c r="DL19" s="22"/>
      <c r="DM19" s="22"/>
      <c r="DN19" s="22"/>
      <c r="DO19" s="22"/>
      <c r="DP19" s="22">
        <v>200</v>
      </c>
      <c r="DQ19" s="22"/>
      <c r="DR19" s="22">
        <v>15</v>
      </c>
      <c r="DS19" s="22"/>
      <c r="DT19" s="22"/>
      <c r="DU19" s="22"/>
      <c r="DV19" s="22"/>
      <c r="DW19" s="22"/>
      <c r="DX19" s="22"/>
      <c r="DY19" s="95"/>
      <c r="DZ19" s="100"/>
    </row>
    <row r="20" spans="1:133" s="7" customFormat="1">
      <c r="A20" s="5" t="s">
        <v>14</v>
      </c>
      <c r="B20" s="55">
        <v>41166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96"/>
      <c r="DZ20" s="101"/>
    </row>
    <row r="21" spans="1:133" s="56" customFormat="1">
      <c r="A21" s="227" t="s">
        <v>19</v>
      </c>
      <c r="B21" s="227"/>
      <c r="C21" s="59">
        <f>SUM(C22:C28)</f>
        <v>0</v>
      </c>
      <c r="D21" s="59">
        <f t="shared" ref="D21:BO21" si="6">SUM(D22:D28)</f>
        <v>0</v>
      </c>
      <c r="E21" s="59">
        <f t="shared" si="6"/>
        <v>0</v>
      </c>
      <c r="F21" s="59">
        <f t="shared" si="6"/>
        <v>0</v>
      </c>
      <c r="G21" s="59">
        <f t="shared" si="6"/>
        <v>0</v>
      </c>
      <c r="H21" s="59">
        <f t="shared" si="6"/>
        <v>0</v>
      </c>
      <c r="I21" s="59">
        <f t="shared" si="6"/>
        <v>0</v>
      </c>
      <c r="J21" s="59">
        <f t="shared" si="6"/>
        <v>0</v>
      </c>
      <c r="K21" s="59">
        <f t="shared" si="6"/>
        <v>0</v>
      </c>
      <c r="L21" s="59">
        <f t="shared" si="6"/>
        <v>0</v>
      </c>
      <c r="M21" s="59">
        <f t="shared" si="6"/>
        <v>0</v>
      </c>
      <c r="N21" s="59">
        <f t="shared" si="6"/>
        <v>0</v>
      </c>
      <c r="O21" s="59">
        <f t="shared" si="6"/>
        <v>0</v>
      </c>
      <c r="P21" s="59">
        <f t="shared" si="6"/>
        <v>0</v>
      </c>
      <c r="Q21" s="59">
        <f t="shared" si="6"/>
        <v>0</v>
      </c>
      <c r="R21" s="59">
        <f t="shared" si="6"/>
        <v>0</v>
      </c>
      <c r="S21" s="59">
        <f t="shared" si="6"/>
        <v>0</v>
      </c>
      <c r="T21" s="59">
        <f t="shared" si="6"/>
        <v>0</v>
      </c>
      <c r="U21" s="59">
        <f t="shared" si="6"/>
        <v>0</v>
      </c>
      <c r="V21" s="59">
        <f t="shared" si="6"/>
        <v>0</v>
      </c>
      <c r="W21" s="59">
        <f t="shared" si="6"/>
        <v>0</v>
      </c>
      <c r="X21" s="59">
        <f t="shared" si="6"/>
        <v>0</v>
      </c>
      <c r="Y21" s="59">
        <f t="shared" si="6"/>
        <v>0</v>
      </c>
      <c r="Z21" s="59">
        <f t="shared" si="6"/>
        <v>0</v>
      </c>
      <c r="AA21" s="59">
        <f t="shared" si="6"/>
        <v>0</v>
      </c>
      <c r="AB21" s="59">
        <f t="shared" si="6"/>
        <v>0</v>
      </c>
      <c r="AC21" s="59">
        <f t="shared" si="6"/>
        <v>0</v>
      </c>
      <c r="AD21" s="59">
        <f t="shared" si="6"/>
        <v>0</v>
      </c>
      <c r="AE21" s="59">
        <f t="shared" si="6"/>
        <v>0</v>
      </c>
      <c r="AF21" s="59">
        <f t="shared" si="6"/>
        <v>0</v>
      </c>
      <c r="AG21" s="59">
        <f t="shared" si="6"/>
        <v>0</v>
      </c>
      <c r="AH21" s="59">
        <f t="shared" si="6"/>
        <v>0</v>
      </c>
      <c r="AI21" s="59">
        <f t="shared" si="6"/>
        <v>0</v>
      </c>
      <c r="AJ21" s="59">
        <f t="shared" si="6"/>
        <v>0</v>
      </c>
      <c r="AK21" s="59">
        <f t="shared" si="6"/>
        <v>0</v>
      </c>
      <c r="AL21" s="59">
        <f t="shared" si="6"/>
        <v>0</v>
      </c>
      <c r="AM21" s="59">
        <f t="shared" si="6"/>
        <v>0</v>
      </c>
      <c r="AN21" s="59">
        <f t="shared" si="6"/>
        <v>0</v>
      </c>
      <c r="AO21" s="59">
        <f t="shared" si="6"/>
        <v>0</v>
      </c>
      <c r="AP21" s="59">
        <f t="shared" si="6"/>
        <v>0</v>
      </c>
      <c r="AQ21" s="59">
        <f t="shared" si="6"/>
        <v>0</v>
      </c>
      <c r="AR21" s="59">
        <f t="shared" si="6"/>
        <v>0</v>
      </c>
      <c r="AS21" s="59">
        <f t="shared" si="6"/>
        <v>0</v>
      </c>
      <c r="AT21" s="59">
        <f t="shared" si="6"/>
        <v>0</v>
      </c>
      <c r="AU21" s="59">
        <f t="shared" si="6"/>
        <v>0</v>
      </c>
      <c r="AV21" s="59">
        <f t="shared" si="6"/>
        <v>0</v>
      </c>
      <c r="AW21" s="59">
        <f t="shared" si="6"/>
        <v>0</v>
      </c>
      <c r="AX21" s="59">
        <f t="shared" si="6"/>
        <v>0</v>
      </c>
      <c r="AY21" s="59">
        <f t="shared" si="6"/>
        <v>0</v>
      </c>
      <c r="AZ21" s="59">
        <f t="shared" si="6"/>
        <v>0</v>
      </c>
      <c r="BA21" s="59">
        <f t="shared" si="6"/>
        <v>0</v>
      </c>
      <c r="BB21" s="59">
        <f t="shared" si="6"/>
        <v>0</v>
      </c>
      <c r="BC21" s="59">
        <f t="shared" si="6"/>
        <v>0</v>
      </c>
      <c r="BD21" s="59">
        <f t="shared" si="6"/>
        <v>0</v>
      </c>
      <c r="BE21" s="59">
        <f t="shared" si="6"/>
        <v>0</v>
      </c>
      <c r="BF21" s="59">
        <f t="shared" si="6"/>
        <v>0</v>
      </c>
      <c r="BG21" s="59">
        <f t="shared" si="6"/>
        <v>0</v>
      </c>
      <c r="BH21" s="59">
        <f t="shared" si="6"/>
        <v>0</v>
      </c>
      <c r="BI21" s="59">
        <f t="shared" si="6"/>
        <v>0</v>
      </c>
      <c r="BJ21" s="59">
        <f t="shared" si="6"/>
        <v>0</v>
      </c>
      <c r="BK21" s="59">
        <f t="shared" si="6"/>
        <v>0</v>
      </c>
      <c r="BL21" s="59">
        <f t="shared" si="6"/>
        <v>0</v>
      </c>
      <c r="BM21" s="59">
        <f t="shared" si="6"/>
        <v>0</v>
      </c>
      <c r="BN21" s="59">
        <f t="shared" si="6"/>
        <v>0</v>
      </c>
      <c r="BO21" s="59">
        <f t="shared" si="6"/>
        <v>0</v>
      </c>
      <c r="BP21" s="59">
        <f t="shared" ref="BP21:DX21" si="7">SUM(BP22:BP28)</f>
        <v>0</v>
      </c>
      <c r="BQ21" s="59">
        <f t="shared" si="7"/>
        <v>0</v>
      </c>
      <c r="BR21" s="59">
        <f t="shared" si="7"/>
        <v>0</v>
      </c>
      <c r="BS21" s="59">
        <f t="shared" si="7"/>
        <v>0</v>
      </c>
      <c r="BT21" s="59">
        <f t="shared" si="7"/>
        <v>0</v>
      </c>
      <c r="BU21" s="59">
        <f t="shared" si="7"/>
        <v>0</v>
      </c>
      <c r="BV21" s="59">
        <f t="shared" si="7"/>
        <v>0</v>
      </c>
      <c r="BW21" s="59">
        <f t="shared" si="7"/>
        <v>0</v>
      </c>
      <c r="BX21" s="59">
        <f t="shared" si="7"/>
        <v>0</v>
      </c>
      <c r="BY21" s="59">
        <f t="shared" si="7"/>
        <v>0</v>
      </c>
      <c r="BZ21" s="59">
        <f t="shared" si="7"/>
        <v>0</v>
      </c>
      <c r="CA21" s="59">
        <f t="shared" si="7"/>
        <v>0</v>
      </c>
      <c r="CB21" s="59">
        <f t="shared" si="7"/>
        <v>0</v>
      </c>
      <c r="CC21" s="59">
        <f t="shared" si="7"/>
        <v>0</v>
      </c>
      <c r="CD21" s="59">
        <f t="shared" si="7"/>
        <v>0</v>
      </c>
      <c r="CE21" s="59">
        <f t="shared" si="7"/>
        <v>0</v>
      </c>
      <c r="CF21" s="59">
        <f t="shared" si="7"/>
        <v>0</v>
      </c>
      <c r="CG21" s="59">
        <f t="shared" si="7"/>
        <v>0</v>
      </c>
      <c r="CH21" s="59">
        <f t="shared" si="7"/>
        <v>0</v>
      </c>
      <c r="CI21" s="59">
        <f t="shared" si="7"/>
        <v>0</v>
      </c>
      <c r="CJ21" s="59">
        <f t="shared" si="7"/>
        <v>0</v>
      </c>
      <c r="CK21" s="59">
        <f t="shared" si="7"/>
        <v>0</v>
      </c>
      <c r="CL21" s="59">
        <f t="shared" si="7"/>
        <v>0</v>
      </c>
      <c r="CM21" s="59">
        <f t="shared" si="7"/>
        <v>0</v>
      </c>
      <c r="CN21" s="59">
        <f t="shared" si="7"/>
        <v>0</v>
      </c>
      <c r="CO21" s="59">
        <f t="shared" si="7"/>
        <v>0</v>
      </c>
      <c r="CP21" s="59">
        <f t="shared" si="7"/>
        <v>0</v>
      </c>
      <c r="CQ21" s="59">
        <f t="shared" si="7"/>
        <v>0</v>
      </c>
      <c r="CR21" s="59">
        <f t="shared" si="7"/>
        <v>0</v>
      </c>
      <c r="CS21" s="59">
        <f t="shared" si="7"/>
        <v>0</v>
      </c>
      <c r="CT21" s="59">
        <f t="shared" si="7"/>
        <v>0</v>
      </c>
      <c r="CU21" s="59">
        <f t="shared" si="7"/>
        <v>0</v>
      </c>
      <c r="CV21" s="59">
        <f t="shared" si="7"/>
        <v>0</v>
      </c>
      <c r="CW21" s="59">
        <f t="shared" si="7"/>
        <v>0</v>
      </c>
      <c r="CX21" s="59">
        <f t="shared" si="7"/>
        <v>0</v>
      </c>
      <c r="CY21" s="59">
        <f t="shared" si="7"/>
        <v>0</v>
      </c>
      <c r="CZ21" s="59">
        <f t="shared" si="7"/>
        <v>0</v>
      </c>
      <c r="DA21" s="59">
        <f t="shared" si="7"/>
        <v>0</v>
      </c>
      <c r="DB21" s="59">
        <f t="shared" si="7"/>
        <v>0</v>
      </c>
      <c r="DC21" s="59">
        <f t="shared" si="7"/>
        <v>0</v>
      </c>
      <c r="DD21" s="59">
        <f t="shared" si="7"/>
        <v>0</v>
      </c>
      <c r="DE21" s="59">
        <f t="shared" si="7"/>
        <v>0</v>
      </c>
      <c r="DF21" s="59">
        <f t="shared" si="7"/>
        <v>0</v>
      </c>
      <c r="DG21" s="59">
        <f t="shared" si="7"/>
        <v>0</v>
      </c>
      <c r="DH21" s="59">
        <f t="shared" si="7"/>
        <v>0</v>
      </c>
      <c r="DI21" s="59">
        <f t="shared" si="7"/>
        <v>0</v>
      </c>
      <c r="DJ21" s="59">
        <f t="shared" si="7"/>
        <v>0</v>
      </c>
      <c r="DK21" s="59">
        <f t="shared" si="7"/>
        <v>0</v>
      </c>
      <c r="DL21" s="59">
        <f t="shared" si="7"/>
        <v>0</v>
      </c>
      <c r="DM21" s="59">
        <f t="shared" si="7"/>
        <v>0</v>
      </c>
      <c r="DN21" s="59">
        <f t="shared" si="7"/>
        <v>0</v>
      </c>
      <c r="DO21" s="59">
        <f t="shared" si="7"/>
        <v>0</v>
      </c>
      <c r="DP21" s="59">
        <f t="shared" si="7"/>
        <v>0</v>
      </c>
      <c r="DQ21" s="59">
        <f t="shared" si="7"/>
        <v>0</v>
      </c>
      <c r="DR21" s="59">
        <f t="shared" si="7"/>
        <v>0</v>
      </c>
      <c r="DS21" s="59">
        <f t="shared" si="7"/>
        <v>1</v>
      </c>
      <c r="DT21" s="59">
        <f t="shared" si="7"/>
        <v>2</v>
      </c>
      <c r="DU21" s="59">
        <f t="shared" si="7"/>
        <v>0</v>
      </c>
      <c r="DV21" s="59">
        <f t="shared" si="7"/>
        <v>0</v>
      </c>
      <c r="DW21" s="59">
        <f t="shared" si="7"/>
        <v>0</v>
      </c>
      <c r="DX21" s="59">
        <f t="shared" si="7"/>
        <v>0</v>
      </c>
      <c r="DY21" s="96">
        <v>3</v>
      </c>
      <c r="DZ21" s="102"/>
      <c r="EA21" s="56">
        <f>SUMIF($C$4:$AR$4,"تمديد 125",$C21:$AR21)+SUMIF($C$4:$AR$4,"تمديد 180",$C21:$AR21)+EA13</f>
        <v>1796</v>
      </c>
      <c r="EB21" s="56">
        <f ca="1">SUMIF($AS$4:$CH20,"تمديد 125",$AS21:$CH21)+SUMIF($AS$4:$CH$4,"تمديد 180",$AS21:$CH21)+EB13</f>
        <v>698</v>
      </c>
      <c r="EC21" s="56">
        <f>SUMIF($CI$4:$DX$4,"تمديد 125",$CI21:$DX21)+SUMIF($CI$4:$DX$4,"تمديد 180",$CI21:$DX21)+EC13</f>
        <v>3226</v>
      </c>
    </row>
    <row r="22" spans="1:133">
      <c r="A22" s="4" t="s">
        <v>15</v>
      </c>
      <c r="B22" s="10">
        <v>41167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>
        <v>1</v>
      </c>
      <c r="DT22" s="21">
        <v>2</v>
      </c>
      <c r="DU22" s="21"/>
      <c r="DV22" s="21"/>
      <c r="DW22" s="21"/>
      <c r="DX22" s="21"/>
      <c r="DY22" s="95"/>
      <c r="DZ22" s="100"/>
    </row>
    <row r="23" spans="1:133">
      <c r="A23" s="4" t="s">
        <v>16</v>
      </c>
      <c r="B23" s="10">
        <v>41168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95"/>
      <c r="DZ23" s="100"/>
    </row>
    <row r="24" spans="1:133">
      <c r="A24" s="4" t="s">
        <v>17</v>
      </c>
      <c r="B24" s="10">
        <v>41169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95"/>
      <c r="DZ24" s="100"/>
    </row>
    <row r="25" spans="1:133">
      <c r="A25" s="4" t="s">
        <v>11</v>
      </c>
      <c r="B25" s="10">
        <v>41170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95"/>
      <c r="DZ25" s="100"/>
    </row>
    <row r="26" spans="1:133">
      <c r="A26" s="4" t="s">
        <v>12</v>
      </c>
      <c r="B26" s="10">
        <v>41171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95"/>
      <c r="DZ26" s="100"/>
    </row>
    <row r="27" spans="1:133">
      <c r="A27" s="4" t="s">
        <v>13</v>
      </c>
      <c r="B27" s="10">
        <v>41172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95"/>
      <c r="DZ27" s="100"/>
    </row>
    <row r="28" spans="1:133" s="7" customFormat="1">
      <c r="A28" s="5" t="s">
        <v>14</v>
      </c>
      <c r="B28" s="55">
        <v>41173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96"/>
      <c r="DZ28" s="101"/>
    </row>
    <row r="29" spans="1:133" s="56" customFormat="1">
      <c r="A29" s="227" t="s">
        <v>26</v>
      </c>
      <c r="B29" s="227"/>
      <c r="C29" s="59">
        <f>C30+C31+C32+C33+C34+C35+C36+C38+C39</f>
        <v>0</v>
      </c>
      <c r="D29" s="59">
        <f t="shared" ref="D29:BO29" si="8">D30+D31+D32+D33+D34+D35+D36+D38+D39</f>
        <v>0</v>
      </c>
      <c r="E29" s="59">
        <f t="shared" si="8"/>
        <v>0</v>
      </c>
      <c r="F29" s="59">
        <f t="shared" si="8"/>
        <v>0</v>
      </c>
      <c r="G29" s="59">
        <f t="shared" si="8"/>
        <v>0</v>
      </c>
      <c r="H29" s="59">
        <f t="shared" si="8"/>
        <v>0</v>
      </c>
      <c r="I29" s="59">
        <f t="shared" si="8"/>
        <v>0</v>
      </c>
      <c r="J29" s="59">
        <f t="shared" si="8"/>
        <v>0</v>
      </c>
      <c r="K29" s="59">
        <f t="shared" si="8"/>
        <v>0</v>
      </c>
      <c r="L29" s="59">
        <f t="shared" si="8"/>
        <v>0</v>
      </c>
      <c r="M29" s="59">
        <f t="shared" si="8"/>
        <v>0</v>
      </c>
      <c r="N29" s="59">
        <f t="shared" si="8"/>
        <v>0</v>
      </c>
      <c r="O29" s="59">
        <f t="shared" si="8"/>
        <v>0</v>
      </c>
      <c r="P29" s="59">
        <f t="shared" si="8"/>
        <v>0</v>
      </c>
      <c r="Q29" s="59">
        <f t="shared" si="8"/>
        <v>0</v>
      </c>
      <c r="R29" s="59">
        <f t="shared" si="8"/>
        <v>0</v>
      </c>
      <c r="S29" s="59">
        <f t="shared" si="8"/>
        <v>0</v>
      </c>
      <c r="T29" s="59">
        <f t="shared" si="8"/>
        <v>0</v>
      </c>
      <c r="U29" s="59">
        <f t="shared" si="8"/>
        <v>0</v>
      </c>
      <c r="V29" s="59">
        <f t="shared" si="8"/>
        <v>0</v>
      </c>
      <c r="W29" s="59">
        <f t="shared" si="8"/>
        <v>0</v>
      </c>
      <c r="X29" s="59">
        <f t="shared" si="8"/>
        <v>0</v>
      </c>
      <c r="Y29" s="59">
        <f t="shared" si="8"/>
        <v>0</v>
      </c>
      <c r="Z29" s="59">
        <f t="shared" si="8"/>
        <v>0</v>
      </c>
      <c r="AA29" s="59">
        <f t="shared" si="8"/>
        <v>0</v>
      </c>
      <c r="AB29" s="59">
        <f t="shared" si="8"/>
        <v>0</v>
      </c>
      <c r="AC29" s="59">
        <f t="shared" si="8"/>
        <v>0</v>
      </c>
      <c r="AD29" s="59">
        <f t="shared" si="8"/>
        <v>0</v>
      </c>
      <c r="AE29" s="59">
        <f t="shared" si="8"/>
        <v>0</v>
      </c>
      <c r="AF29" s="59">
        <f t="shared" si="8"/>
        <v>0</v>
      </c>
      <c r="AG29" s="59">
        <f t="shared" si="8"/>
        <v>0</v>
      </c>
      <c r="AH29" s="59">
        <f t="shared" si="8"/>
        <v>0</v>
      </c>
      <c r="AI29" s="59">
        <f t="shared" si="8"/>
        <v>0</v>
      </c>
      <c r="AJ29" s="59">
        <f t="shared" si="8"/>
        <v>0</v>
      </c>
      <c r="AK29" s="59">
        <f t="shared" si="8"/>
        <v>0</v>
      </c>
      <c r="AL29" s="59">
        <f t="shared" si="8"/>
        <v>0</v>
      </c>
      <c r="AM29" s="59">
        <f t="shared" si="8"/>
        <v>0</v>
      </c>
      <c r="AN29" s="59">
        <f t="shared" si="8"/>
        <v>0</v>
      </c>
      <c r="AO29" s="59">
        <f t="shared" si="8"/>
        <v>0</v>
      </c>
      <c r="AP29" s="59">
        <f t="shared" si="8"/>
        <v>0</v>
      </c>
      <c r="AQ29" s="59">
        <f t="shared" si="8"/>
        <v>0</v>
      </c>
      <c r="AR29" s="59">
        <f t="shared" si="8"/>
        <v>0</v>
      </c>
      <c r="AS29" s="59">
        <f t="shared" si="8"/>
        <v>0</v>
      </c>
      <c r="AT29" s="59">
        <f t="shared" si="8"/>
        <v>0</v>
      </c>
      <c r="AU29" s="59">
        <f t="shared" si="8"/>
        <v>0</v>
      </c>
      <c r="AV29" s="59">
        <f t="shared" si="8"/>
        <v>0</v>
      </c>
      <c r="AW29" s="59">
        <f t="shared" si="8"/>
        <v>0</v>
      </c>
      <c r="AX29" s="59">
        <f t="shared" si="8"/>
        <v>0</v>
      </c>
      <c r="AY29" s="59">
        <f t="shared" si="8"/>
        <v>0</v>
      </c>
      <c r="AZ29" s="59">
        <f t="shared" si="8"/>
        <v>0</v>
      </c>
      <c r="BA29" s="59">
        <f t="shared" si="8"/>
        <v>0</v>
      </c>
      <c r="BB29" s="59">
        <f t="shared" si="8"/>
        <v>0</v>
      </c>
      <c r="BC29" s="59">
        <f t="shared" si="8"/>
        <v>0</v>
      </c>
      <c r="BD29" s="59">
        <f t="shared" si="8"/>
        <v>0</v>
      </c>
      <c r="BE29" s="59">
        <f t="shared" si="8"/>
        <v>0</v>
      </c>
      <c r="BF29" s="59">
        <f t="shared" si="8"/>
        <v>0</v>
      </c>
      <c r="BG29" s="59">
        <f t="shared" si="8"/>
        <v>0</v>
      </c>
      <c r="BH29" s="59">
        <f t="shared" si="8"/>
        <v>0</v>
      </c>
      <c r="BI29" s="59">
        <f t="shared" si="8"/>
        <v>0</v>
      </c>
      <c r="BJ29" s="59">
        <f t="shared" si="8"/>
        <v>0</v>
      </c>
      <c r="BK29" s="59">
        <f t="shared" si="8"/>
        <v>0</v>
      </c>
      <c r="BL29" s="59">
        <f t="shared" si="8"/>
        <v>0</v>
      </c>
      <c r="BM29" s="59">
        <f t="shared" si="8"/>
        <v>0</v>
      </c>
      <c r="BN29" s="59">
        <f t="shared" si="8"/>
        <v>0</v>
      </c>
      <c r="BO29" s="59">
        <f t="shared" si="8"/>
        <v>0</v>
      </c>
      <c r="BP29" s="59">
        <f t="shared" ref="BP29:DX29" si="9">BP30+BP31+BP32+BP33+BP34+BP35+BP36+BP38+BP39</f>
        <v>0</v>
      </c>
      <c r="BQ29" s="59">
        <f t="shared" si="9"/>
        <v>0</v>
      </c>
      <c r="BR29" s="59">
        <f t="shared" si="9"/>
        <v>0</v>
      </c>
      <c r="BS29" s="59">
        <f t="shared" si="9"/>
        <v>0</v>
      </c>
      <c r="BT29" s="59">
        <f t="shared" si="9"/>
        <v>0</v>
      </c>
      <c r="BU29" s="59">
        <f t="shared" si="9"/>
        <v>0</v>
      </c>
      <c r="BV29" s="59">
        <f t="shared" si="9"/>
        <v>0</v>
      </c>
      <c r="BW29" s="59">
        <f t="shared" si="9"/>
        <v>0</v>
      </c>
      <c r="BX29" s="59">
        <f t="shared" si="9"/>
        <v>0</v>
      </c>
      <c r="BY29" s="59">
        <f t="shared" si="9"/>
        <v>0</v>
      </c>
      <c r="BZ29" s="59">
        <f t="shared" si="9"/>
        <v>0</v>
      </c>
      <c r="CA29" s="59">
        <f t="shared" si="9"/>
        <v>0</v>
      </c>
      <c r="CB29" s="59">
        <f t="shared" si="9"/>
        <v>0</v>
      </c>
      <c r="CC29" s="59">
        <f t="shared" si="9"/>
        <v>0</v>
      </c>
      <c r="CD29" s="59">
        <f t="shared" si="9"/>
        <v>0</v>
      </c>
      <c r="CE29" s="59">
        <f t="shared" si="9"/>
        <v>0</v>
      </c>
      <c r="CF29" s="59">
        <f t="shared" si="9"/>
        <v>0</v>
      </c>
      <c r="CG29" s="59">
        <f t="shared" si="9"/>
        <v>0</v>
      </c>
      <c r="CH29" s="59">
        <f t="shared" si="9"/>
        <v>0</v>
      </c>
      <c r="CI29" s="59">
        <f t="shared" si="9"/>
        <v>0</v>
      </c>
      <c r="CJ29" s="59">
        <f t="shared" si="9"/>
        <v>0</v>
      </c>
      <c r="CK29" s="59">
        <f t="shared" si="9"/>
        <v>0</v>
      </c>
      <c r="CL29" s="59">
        <f t="shared" si="9"/>
        <v>0</v>
      </c>
      <c r="CM29" s="59">
        <f t="shared" si="9"/>
        <v>0</v>
      </c>
      <c r="CN29" s="59">
        <f t="shared" si="9"/>
        <v>0</v>
      </c>
      <c r="CO29" s="59">
        <f t="shared" si="9"/>
        <v>0</v>
      </c>
      <c r="CP29" s="59">
        <f t="shared" si="9"/>
        <v>0</v>
      </c>
      <c r="CQ29" s="59">
        <f t="shared" si="9"/>
        <v>0</v>
      </c>
      <c r="CR29" s="59">
        <f t="shared" si="9"/>
        <v>0</v>
      </c>
      <c r="CS29" s="59">
        <f t="shared" si="9"/>
        <v>0</v>
      </c>
      <c r="CT29" s="59">
        <f t="shared" si="9"/>
        <v>0</v>
      </c>
      <c r="CU29" s="59">
        <f t="shared" si="9"/>
        <v>0</v>
      </c>
      <c r="CV29" s="59">
        <f t="shared" si="9"/>
        <v>0</v>
      </c>
      <c r="CW29" s="59">
        <f t="shared" si="9"/>
        <v>0</v>
      </c>
      <c r="CX29" s="59">
        <f t="shared" si="9"/>
        <v>0</v>
      </c>
      <c r="CY29" s="59">
        <f t="shared" si="9"/>
        <v>0</v>
      </c>
      <c r="CZ29" s="59">
        <f t="shared" si="9"/>
        <v>0</v>
      </c>
      <c r="DA29" s="59">
        <f t="shared" si="9"/>
        <v>0</v>
      </c>
      <c r="DB29" s="59">
        <f t="shared" si="9"/>
        <v>0</v>
      </c>
      <c r="DC29" s="59">
        <f t="shared" si="9"/>
        <v>0</v>
      </c>
      <c r="DD29" s="59">
        <f t="shared" si="9"/>
        <v>0</v>
      </c>
      <c r="DE29" s="59">
        <f t="shared" si="9"/>
        <v>0</v>
      </c>
      <c r="DF29" s="59">
        <f t="shared" si="9"/>
        <v>0</v>
      </c>
      <c r="DG29" s="59">
        <f t="shared" si="9"/>
        <v>0</v>
      </c>
      <c r="DH29" s="59">
        <f t="shared" si="9"/>
        <v>0</v>
      </c>
      <c r="DI29" s="59">
        <f t="shared" si="9"/>
        <v>0</v>
      </c>
      <c r="DJ29" s="59">
        <f t="shared" si="9"/>
        <v>0</v>
      </c>
      <c r="DK29" s="59">
        <f t="shared" si="9"/>
        <v>0</v>
      </c>
      <c r="DL29" s="59">
        <f t="shared" si="9"/>
        <v>0</v>
      </c>
      <c r="DM29" s="59">
        <f t="shared" si="9"/>
        <v>0</v>
      </c>
      <c r="DN29" s="59">
        <f t="shared" si="9"/>
        <v>0</v>
      </c>
      <c r="DO29" s="59">
        <f t="shared" si="9"/>
        <v>0</v>
      </c>
      <c r="DP29" s="59">
        <f t="shared" si="9"/>
        <v>0</v>
      </c>
      <c r="DQ29" s="59">
        <f t="shared" si="9"/>
        <v>0</v>
      </c>
      <c r="DR29" s="59">
        <f t="shared" si="9"/>
        <v>0</v>
      </c>
      <c r="DS29" s="59">
        <f t="shared" si="9"/>
        <v>0</v>
      </c>
      <c r="DT29" s="59">
        <f t="shared" si="9"/>
        <v>0</v>
      </c>
      <c r="DU29" s="59">
        <f t="shared" si="9"/>
        <v>0</v>
      </c>
      <c r="DV29" s="59">
        <f t="shared" si="9"/>
        <v>0</v>
      </c>
      <c r="DW29" s="59">
        <f t="shared" si="9"/>
        <v>0</v>
      </c>
      <c r="DX29" s="59">
        <f t="shared" si="9"/>
        <v>0</v>
      </c>
      <c r="DY29" s="96">
        <v>4</v>
      </c>
      <c r="DZ29" s="102"/>
      <c r="EA29" s="56">
        <f>SUMIF($C$4:$AR$4,"تمديد 125",$C29:$AR29)+SUMIF($C$4:$AR$4,"تمديد 180",$C29:$AR29)+EA21</f>
        <v>1796</v>
      </c>
      <c r="EB29" s="56">
        <f ca="1">SUMIF($AS$4:$CH28,"تمديد 125",$AS29:$CH29)+SUMIF($AS$4:$CH$4,"تمديد 180",$AS29:$CH29)+EB21</f>
        <v>698</v>
      </c>
      <c r="EC29" s="56">
        <f>SUMIF($CI$4:$DX$4,"تمديد 125",$CI29:$DX29)+SUMIF($CI$4:$DX$4,"تمديد 180",$CI29:$DX29)+EC21</f>
        <v>3226</v>
      </c>
    </row>
    <row r="30" spans="1:133" s="9" customFormat="1">
      <c r="A30" s="8" t="s">
        <v>15</v>
      </c>
      <c r="B30" s="12">
        <v>41174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95"/>
      <c r="DZ30" s="103"/>
    </row>
    <row r="31" spans="1:133">
      <c r="A31" s="4" t="s">
        <v>16</v>
      </c>
      <c r="B31" s="12">
        <v>41175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95"/>
      <c r="DZ31" s="100"/>
    </row>
    <row r="32" spans="1:133">
      <c r="A32" s="4" t="s">
        <v>17</v>
      </c>
      <c r="B32" s="12">
        <v>41176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95"/>
      <c r="DZ32" s="100"/>
    </row>
    <row r="33" spans="1:136">
      <c r="A33" s="4" t="s">
        <v>11</v>
      </c>
      <c r="B33" s="12">
        <v>41177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95"/>
      <c r="DZ33" s="100"/>
    </row>
    <row r="34" spans="1:136">
      <c r="A34" s="4" t="s">
        <v>12</v>
      </c>
      <c r="B34" s="12">
        <v>41178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95"/>
      <c r="DZ34" s="100"/>
    </row>
    <row r="35" spans="1:136">
      <c r="A35" s="4" t="s">
        <v>13</v>
      </c>
      <c r="B35" s="12">
        <v>41179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95"/>
      <c r="DZ35" s="100"/>
    </row>
    <row r="36" spans="1:136" s="7" customFormat="1">
      <c r="A36" s="5" t="s">
        <v>14</v>
      </c>
      <c r="B36" s="55">
        <v>41180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96"/>
      <c r="DZ36" s="101"/>
    </row>
    <row r="37" spans="1:136" s="19" customFormat="1" ht="24.95" customHeight="1">
      <c r="A37" s="233" t="s">
        <v>25</v>
      </c>
      <c r="B37" s="233"/>
      <c r="C37" s="18">
        <f>C29+C21+C13+C5</f>
        <v>5</v>
      </c>
      <c r="D37" s="18">
        <f t="shared" ref="D37:BO37" si="10">D29+D21+D13+D5</f>
        <v>6</v>
      </c>
      <c r="E37" s="18">
        <f t="shared" si="10"/>
        <v>3</v>
      </c>
      <c r="F37" s="18">
        <f t="shared" si="10"/>
        <v>0</v>
      </c>
      <c r="G37" s="18">
        <f t="shared" si="10"/>
        <v>0</v>
      </c>
      <c r="H37" s="18">
        <f t="shared" si="10"/>
        <v>0</v>
      </c>
      <c r="I37" s="18">
        <f t="shared" si="10"/>
        <v>0</v>
      </c>
      <c r="J37" s="18">
        <f t="shared" si="10"/>
        <v>504</v>
      </c>
      <c r="K37" s="18">
        <f t="shared" si="10"/>
        <v>205</v>
      </c>
      <c r="L37" s="18">
        <f t="shared" si="10"/>
        <v>222</v>
      </c>
      <c r="M37" s="18">
        <f t="shared" si="10"/>
        <v>0</v>
      </c>
      <c r="N37" s="18">
        <f t="shared" si="10"/>
        <v>0</v>
      </c>
      <c r="O37" s="18">
        <f t="shared" si="10"/>
        <v>300</v>
      </c>
      <c r="P37" s="18">
        <f t="shared" si="10"/>
        <v>0</v>
      </c>
      <c r="Q37" s="18">
        <f t="shared" si="10"/>
        <v>480</v>
      </c>
      <c r="R37" s="18">
        <f t="shared" si="10"/>
        <v>0</v>
      </c>
      <c r="S37" s="18">
        <f t="shared" si="10"/>
        <v>480</v>
      </c>
      <c r="T37" s="18">
        <f t="shared" si="10"/>
        <v>0</v>
      </c>
      <c r="U37" s="18">
        <f t="shared" si="10"/>
        <v>0</v>
      </c>
      <c r="V37" s="18">
        <f t="shared" si="10"/>
        <v>400</v>
      </c>
      <c r="W37" s="18">
        <f t="shared" si="10"/>
        <v>0</v>
      </c>
      <c r="X37" s="18">
        <f t="shared" si="10"/>
        <v>420</v>
      </c>
      <c r="Y37" s="18">
        <f t="shared" si="10"/>
        <v>0</v>
      </c>
      <c r="Z37" s="18">
        <f t="shared" si="10"/>
        <v>420</v>
      </c>
      <c r="AA37" s="18">
        <f t="shared" si="10"/>
        <v>0</v>
      </c>
      <c r="AB37" s="18">
        <f t="shared" si="10"/>
        <v>0</v>
      </c>
      <c r="AC37" s="18">
        <f t="shared" si="10"/>
        <v>400</v>
      </c>
      <c r="AD37" s="18">
        <f t="shared" si="10"/>
        <v>0</v>
      </c>
      <c r="AE37" s="18">
        <f t="shared" si="10"/>
        <v>500</v>
      </c>
      <c r="AF37" s="18">
        <f t="shared" si="10"/>
        <v>0</v>
      </c>
      <c r="AG37" s="18">
        <f t="shared" si="10"/>
        <v>460</v>
      </c>
      <c r="AH37" s="18">
        <f t="shared" si="10"/>
        <v>0</v>
      </c>
      <c r="AI37" s="18">
        <f t="shared" si="10"/>
        <v>0</v>
      </c>
      <c r="AJ37" s="18">
        <f t="shared" si="10"/>
        <v>370</v>
      </c>
      <c r="AK37" s="18">
        <f t="shared" si="10"/>
        <v>0</v>
      </c>
      <c r="AL37" s="18">
        <f t="shared" si="10"/>
        <v>0</v>
      </c>
      <c r="AM37" s="18">
        <f t="shared" si="10"/>
        <v>0</v>
      </c>
      <c r="AN37" s="18">
        <f t="shared" si="10"/>
        <v>0</v>
      </c>
      <c r="AO37" s="18">
        <f t="shared" si="10"/>
        <v>0</v>
      </c>
      <c r="AP37" s="18">
        <f t="shared" si="10"/>
        <v>0</v>
      </c>
      <c r="AQ37" s="18">
        <f t="shared" si="10"/>
        <v>0</v>
      </c>
      <c r="AR37" s="18">
        <f t="shared" si="10"/>
        <v>0</v>
      </c>
      <c r="AS37" s="18">
        <f t="shared" si="10"/>
        <v>365</v>
      </c>
      <c r="AT37" s="18">
        <f t="shared" si="10"/>
        <v>128</v>
      </c>
      <c r="AU37" s="18">
        <f t="shared" si="10"/>
        <v>170</v>
      </c>
      <c r="AV37" s="18">
        <f t="shared" si="10"/>
        <v>0</v>
      </c>
      <c r="AW37" s="18">
        <f t="shared" si="10"/>
        <v>0</v>
      </c>
      <c r="AX37" s="18">
        <f t="shared" si="10"/>
        <v>650</v>
      </c>
      <c r="AY37" s="18">
        <f t="shared" si="10"/>
        <v>0</v>
      </c>
      <c r="AZ37" s="18">
        <f t="shared" si="10"/>
        <v>0</v>
      </c>
      <c r="BA37" s="18">
        <f t="shared" si="10"/>
        <v>0</v>
      </c>
      <c r="BB37" s="18">
        <f t="shared" si="10"/>
        <v>0</v>
      </c>
      <c r="BC37" s="18">
        <f t="shared" si="10"/>
        <v>0</v>
      </c>
      <c r="BD37" s="18">
        <f t="shared" si="10"/>
        <v>0</v>
      </c>
      <c r="BE37" s="18">
        <f t="shared" si="10"/>
        <v>0</v>
      </c>
      <c r="BF37" s="18">
        <f t="shared" si="10"/>
        <v>0</v>
      </c>
      <c r="BG37" s="18">
        <f t="shared" si="10"/>
        <v>220</v>
      </c>
      <c r="BH37" s="18">
        <f t="shared" si="10"/>
        <v>149</v>
      </c>
      <c r="BI37" s="18">
        <f t="shared" si="10"/>
        <v>1</v>
      </c>
      <c r="BJ37" s="18">
        <f t="shared" si="10"/>
        <v>0</v>
      </c>
      <c r="BK37" s="18">
        <f t="shared" si="10"/>
        <v>0</v>
      </c>
      <c r="BL37" s="18">
        <f t="shared" si="10"/>
        <v>100</v>
      </c>
      <c r="BM37" s="18">
        <f t="shared" si="10"/>
        <v>0</v>
      </c>
      <c r="BN37" s="18">
        <f t="shared" si="10"/>
        <v>0</v>
      </c>
      <c r="BO37" s="18">
        <f t="shared" si="10"/>
        <v>2</v>
      </c>
      <c r="BP37" s="18">
        <f t="shared" ref="BP37:DX37" si="11">BP29+BP21+BP13+BP5</f>
        <v>0</v>
      </c>
      <c r="BQ37" s="18">
        <f t="shared" si="11"/>
        <v>0</v>
      </c>
      <c r="BR37" s="18">
        <f t="shared" si="11"/>
        <v>0</v>
      </c>
      <c r="BS37" s="18">
        <f t="shared" si="11"/>
        <v>0</v>
      </c>
      <c r="BT37" s="18">
        <f t="shared" si="11"/>
        <v>0</v>
      </c>
      <c r="BU37" s="18">
        <f t="shared" si="11"/>
        <v>0</v>
      </c>
      <c r="BV37" s="18">
        <f t="shared" si="11"/>
        <v>0</v>
      </c>
      <c r="BW37" s="18">
        <f t="shared" si="11"/>
        <v>0</v>
      </c>
      <c r="BX37" s="18">
        <f t="shared" si="11"/>
        <v>0</v>
      </c>
      <c r="BY37" s="18">
        <f t="shared" si="11"/>
        <v>0</v>
      </c>
      <c r="BZ37" s="18">
        <f t="shared" si="11"/>
        <v>0</v>
      </c>
      <c r="CA37" s="18">
        <f t="shared" si="11"/>
        <v>0</v>
      </c>
      <c r="CB37" s="18">
        <f t="shared" si="11"/>
        <v>225</v>
      </c>
      <c r="CC37" s="18">
        <f t="shared" si="11"/>
        <v>248</v>
      </c>
      <c r="CD37" s="18">
        <f t="shared" si="11"/>
        <v>0</v>
      </c>
      <c r="CE37" s="18">
        <f t="shared" si="11"/>
        <v>0</v>
      </c>
      <c r="CF37" s="18">
        <f t="shared" si="11"/>
        <v>0</v>
      </c>
      <c r="CG37" s="18">
        <f t="shared" si="11"/>
        <v>200</v>
      </c>
      <c r="CH37" s="18">
        <f t="shared" si="11"/>
        <v>0</v>
      </c>
      <c r="CI37" s="18">
        <f t="shared" si="11"/>
        <v>1161</v>
      </c>
      <c r="CJ37" s="18">
        <f t="shared" si="11"/>
        <v>781</v>
      </c>
      <c r="CK37" s="18">
        <f t="shared" si="11"/>
        <v>260</v>
      </c>
      <c r="CL37" s="18">
        <f t="shared" si="11"/>
        <v>0</v>
      </c>
      <c r="CM37" s="18">
        <f t="shared" si="11"/>
        <v>0</v>
      </c>
      <c r="CN37" s="18">
        <f t="shared" si="11"/>
        <v>800</v>
      </c>
      <c r="CO37" s="18">
        <f t="shared" si="11"/>
        <v>0</v>
      </c>
      <c r="CP37" s="18">
        <f t="shared" si="11"/>
        <v>740</v>
      </c>
      <c r="CQ37" s="18">
        <f t="shared" si="11"/>
        <v>576</v>
      </c>
      <c r="CR37" s="18">
        <f t="shared" si="11"/>
        <v>164</v>
      </c>
      <c r="CS37" s="18">
        <f t="shared" si="11"/>
        <v>0</v>
      </c>
      <c r="CT37" s="18">
        <f t="shared" si="11"/>
        <v>0</v>
      </c>
      <c r="CU37" s="18">
        <f t="shared" si="11"/>
        <v>1354</v>
      </c>
      <c r="CV37" s="18">
        <f t="shared" si="11"/>
        <v>1</v>
      </c>
      <c r="CW37" s="18">
        <f t="shared" si="11"/>
        <v>2</v>
      </c>
      <c r="CX37" s="18">
        <f t="shared" si="11"/>
        <v>2</v>
      </c>
      <c r="CY37" s="18">
        <f t="shared" si="11"/>
        <v>0</v>
      </c>
      <c r="CZ37" s="18">
        <f t="shared" si="11"/>
        <v>0</v>
      </c>
      <c r="DA37" s="18">
        <f t="shared" si="11"/>
        <v>0</v>
      </c>
      <c r="DB37" s="18">
        <f t="shared" si="11"/>
        <v>0</v>
      </c>
      <c r="DC37" s="18">
        <f t="shared" si="11"/>
        <v>4</v>
      </c>
      <c r="DD37" s="18">
        <f t="shared" si="11"/>
        <v>900</v>
      </c>
      <c r="DE37" s="18">
        <f t="shared" si="11"/>
        <v>700</v>
      </c>
      <c r="DF37" s="18">
        <f t="shared" si="11"/>
        <v>0</v>
      </c>
      <c r="DG37" s="18">
        <f t="shared" si="11"/>
        <v>0</v>
      </c>
      <c r="DH37" s="18">
        <f t="shared" si="11"/>
        <v>500</v>
      </c>
      <c r="DI37" s="18">
        <f t="shared" si="11"/>
        <v>0</v>
      </c>
      <c r="DJ37" s="18">
        <f t="shared" si="11"/>
        <v>0</v>
      </c>
      <c r="DK37" s="18">
        <f t="shared" si="11"/>
        <v>910</v>
      </c>
      <c r="DL37" s="18">
        <f t="shared" si="11"/>
        <v>310</v>
      </c>
      <c r="DM37" s="18">
        <f t="shared" si="11"/>
        <v>200</v>
      </c>
      <c r="DN37" s="18">
        <f t="shared" si="11"/>
        <v>0</v>
      </c>
      <c r="DO37" s="18">
        <f t="shared" si="11"/>
        <v>0</v>
      </c>
      <c r="DP37" s="18">
        <f t="shared" si="11"/>
        <v>510</v>
      </c>
      <c r="DQ37" s="18">
        <f t="shared" si="11"/>
        <v>0</v>
      </c>
      <c r="DR37" s="18">
        <f t="shared" si="11"/>
        <v>340</v>
      </c>
      <c r="DS37" s="18">
        <f t="shared" si="11"/>
        <v>1</v>
      </c>
      <c r="DT37" s="18">
        <f t="shared" si="11"/>
        <v>232</v>
      </c>
      <c r="DU37" s="18">
        <f t="shared" si="11"/>
        <v>0</v>
      </c>
      <c r="DV37" s="18">
        <f t="shared" si="11"/>
        <v>0</v>
      </c>
      <c r="DW37" s="18">
        <f t="shared" si="11"/>
        <v>0</v>
      </c>
      <c r="DX37" s="18">
        <f t="shared" si="11"/>
        <v>0</v>
      </c>
      <c r="DY37" s="97"/>
      <c r="DZ37" s="104">
        <v>1</v>
      </c>
      <c r="ED37" s="19">
        <f>SUMIF($C$4:$AR$4,"تمديد 125",$C37:$AR37)+SUMIF($C$4:$AR$4,"تمديد 180",$C37:$AR37)</f>
        <v>1796</v>
      </c>
      <c r="EE37" s="19">
        <f ca="1">SUMIF($AS$4:$CH36,"تمديد 125",$AS37:$CH37)+SUMIF($AS$4:$CH$4,"تمديد 180",$AS37:$CH37)</f>
        <v>698</v>
      </c>
      <c r="EF37" s="19">
        <f>SUMIF($CI$4:$DX$4,"تمديد 125",$CI37:$DX37)+SUMIF($CI$4:$DX$4,"تمديد 180",$CI37:$DX37)</f>
        <v>3226</v>
      </c>
    </row>
    <row r="38" spans="1:136">
      <c r="A38" s="57" t="s">
        <v>15</v>
      </c>
      <c r="B38" s="60">
        <v>41181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95"/>
      <c r="DZ38" s="100"/>
    </row>
    <row r="39" spans="1:136" ht="16.5" thickBot="1">
      <c r="A39" s="4" t="s">
        <v>16</v>
      </c>
      <c r="B39" s="13">
        <v>41182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95"/>
      <c r="DZ39" s="100"/>
    </row>
    <row r="40" spans="1:136" s="56" customFormat="1">
      <c r="A40" s="227" t="s">
        <v>24</v>
      </c>
      <c r="B40" s="227"/>
      <c r="C40" s="59">
        <f t="shared" ref="C40:AH40" si="12">SUM(C41:C45)</f>
        <v>0</v>
      </c>
      <c r="D40" s="59">
        <f t="shared" si="12"/>
        <v>0</v>
      </c>
      <c r="E40" s="59">
        <f t="shared" si="12"/>
        <v>0</v>
      </c>
      <c r="F40" s="59">
        <f t="shared" si="12"/>
        <v>0</v>
      </c>
      <c r="G40" s="59">
        <f t="shared" si="12"/>
        <v>0</v>
      </c>
      <c r="H40" s="59">
        <f t="shared" si="12"/>
        <v>0</v>
      </c>
      <c r="I40" s="59">
        <f t="shared" si="12"/>
        <v>0</v>
      </c>
      <c r="J40" s="59">
        <f t="shared" si="12"/>
        <v>0</v>
      </c>
      <c r="K40" s="59">
        <f t="shared" si="12"/>
        <v>0</v>
      </c>
      <c r="L40" s="59">
        <f t="shared" si="12"/>
        <v>0</v>
      </c>
      <c r="M40" s="59">
        <f t="shared" si="12"/>
        <v>0</v>
      </c>
      <c r="N40" s="59">
        <f t="shared" si="12"/>
        <v>0</v>
      </c>
      <c r="O40" s="59">
        <f t="shared" si="12"/>
        <v>0</v>
      </c>
      <c r="P40" s="59">
        <f t="shared" si="12"/>
        <v>0</v>
      </c>
      <c r="Q40" s="59">
        <f t="shared" si="12"/>
        <v>0</v>
      </c>
      <c r="R40" s="59">
        <f t="shared" si="12"/>
        <v>0</v>
      </c>
      <c r="S40" s="59">
        <f t="shared" si="12"/>
        <v>0</v>
      </c>
      <c r="T40" s="59">
        <f t="shared" si="12"/>
        <v>0</v>
      </c>
      <c r="U40" s="59">
        <f t="shared" si="12"/>
        <v>0</v>
      </c>
      <c r="V40" s="59">
        <f t="shared" si="12"/>
        <v>0</v>
      </c>
      <c r="W40" s="59">
        <f t="shared" si="12"/>
        <v>0</v>
      </c>
      <c r="X40" s="59">
        <f t="shared" si="12"/>
        <v>0</v>
      </c>
      <c r="Y40" s="59">
        <f t="shared" si="12"/>
        <v>0</v>
      </c>
      <c r="Z40" s="59">
        <f t="shared" si="12"/>
        <v>0</v>
      </c>
      <c r="AA40" s="59">
        <f t="shared" si="12"/>
        <v>0</v>
      </c>
      <c r="AB40" s="59">
        <f t="shared" si="12"/>
        <v>0</v>
      </c>
      <c r="AC40" s="59">
        <f t="shared" si="12"/>
        <v>0</v>
      </c>
      <c r="AD40" s="59">
        <f t="shared" si="12"/>
        <v>0</v>
      </c>
      <c r="AE40" s="59">
        <f t="shared" si="12"/>
        <v>0</v>
      </c>
      <c r="AF40" s="59">
        <f t="shared" si="12"/>
        <v>0</v>
      </c>
      <c r="AG40" s="59">
        <f t="shared" si="12"/>
        <v>0</v>
      </c>
      <c r="AH40" s="59">
        <f t="shared" si="12"/>
        <v>0</v>
      </c>
      <c r="AI40" s="59">
        <f t="shared" ref="AI40:BN40" si="13">SUM(AI41:AI45)</f>
        <v>0</v>
      </c>
      <c r="AJ40" s="59">
        <f t="shared" si="13"/>
        <v>0</v>
      </c>
      <c r="AK40" s="59">
        <f t="shared" si="13"/>
        <v>0</v>
      </c>
      <c r="AL40" s="59">
        <f t="shared" si="13"/>
        <v>0</v>
      </c>
      <c r="AM40" s="59">
        <f t="shared" si="13"/>
        <v>0</v>
      </c>
      <c r="AN40" s="59">
        <f t="shared" si="13"/>
        <v>0</v>
      </c>
      <c r="AO40" s="59">
        <f t="shared" si="13"/>
        <v>0</v>
      </c>
      <c r="AP40" s="59">
        <f t="shared" si="13"/>
        <v>0</v>
      </c>
      <c r="AQ40" s="59">
        <f t="shared" si="13"/>
        <v>0</v>
      </c>
      <c r="AR40" s="59">
        <f t="shared" si="13"/>
        <v>0</v>
      </c>
      <c r="AS40" s="59">
        <f t="shared" si="13"/>
        <v>0</v>
      </c>
      <c r="AT40" s="59">
        <f t="shared" si="13"/>
        <v>0</v>
      </c>
      <c r="AU40" s="59">
        <f t="shared" si="13"/>
        <v>0</v>
      </c>
      <c r="AV40" s="59">
        <f t="shared" si="13"/>
        <v>0</v>
      </c>
      <c r="AW40" s="59">
        <f t="shared" si="13"/>
        <v>0</v>
      </c>
      <c r="AX40" s="59">
        <f t="shared" si="13"/>
        <v>0</v>
      </c>
      <c r="AY40" s="59">
        <f t="shared" si="13"/>
        <v>0</v>
      </c>
      <c r="AZ40" s="59">
        <f t="shared" si="13"/>
        <v>0</v>
      </c>
      <c r="BA40" s="59">
        <f t="shared" si="13"/>
        <v>0</v>
      </c>
      <c r="BB40" s="59">
        <f t="shared" si="13"/>
        <v>0</v>
      </c>
      <c r="BC40" s="59">
        <f t="shared" si="13"/>
        <v>0</v>
      </c>
      <c r="BD40" s="59">
        <f t="shared" si="13"/>
        <v>0</v>
      </c>
      <c r="BE40" s="59">
        <f t="shared" si="13"/>
        <v>0</v>
      </c>
      <c r="BF40" s="59">
        <f t="shared" si="13"/>
        <v>0</v>
      </c>
      <c r="BG40" s="59">
        <f t="shared" si="13"/>
        <v>0</v>
      </c>
      <c r="BH40" s="59">
        <f t="shared" si="13"/>
        <v>0</v>
      </c>
      <c r="BI40" s="59">
        <f t="shared" si="13"/>
        <v>0</v>
      </c>
      <c r="BJ40" s="59">
        <f t="shared" si="13"/>
        <v>0</v>
      </c>
      <c r="BK40" s="59">
        <f t="shared" si="13"/>
        <v>0</v>
      </c>
      <c r="BL40" s="59">
        <f t="shared" si="13"/>
        <v>0</v>
      </c>
      <c r="BM40" s="59">
        <f t="shared" si="13"/>
        <v>0</v>
      </c>
      <c r="BN40" s="59">
        <f t="shared" si="13"/>
        <v>0</v>
      </c>
      <c r="BO40" s="59">
        <f t="shared" ref="BO40:CT40" si="14">SUM(BO41:BO45)</f>
        <v>0</v>
      </c>
      <c r="BP40" s="59">
        <f t="shared" si="14"/>
        <v>0</v>
      </c>
      <c r="BQ40" s="59">
        <f t="shared" si="14"/>
        <v>0</v>
      </c>
      <c r="BR40" s="59">
        <f t="shared" si="14"/>
        <v>0</v>
      </c>
      <c r="BS40" s="59">
        <f t="shared" si="14"/>
        <v>0</v>
      </c>
      <c r="BT40" s="59">
        <f t="shared" si="14"/>
        <v>0</v>
      </c>
      <c r="BU40" s="59">
        <f t="shared" si="14"/>
        <v>0</v>
      </c>
      <c r="BV40" s="59">
        <f t="shared" si="14"/>
        <v>0</v>
      </c>
      <c r="BW40" s="59">
        <f t="shared" si="14"/>
        <v>0</v>
      </c>
      <c r="BX40" s="59">
        <f t="shared" si="14"/>
        <v>0</v>
      </c>
      <c r="BY40" s="59">
        <f t="shared" si="14"/>
        <v>0</v>
      </c>
      <c r="BZ40" s="59">
        <f t="shared" si="14"/>
        <v>0</v>
      </c>
      <c r="CA40" s="59">
        <f t="shared" si="14"/>
        <v>0</v>
      </c>
      <c r="CB40" s="59">
        <f t="shared" si="14"/>
        <v>0</v>
      </c>
      <c r="CC40" s="59">
        <f t="shared" si="14"/>
        <v>0</v>
      </c>
      <c r="CD40" s="59">
        <f t="shared" si="14"/>
        <v>0</v>
      </c>
      <c r="CE40" s="59">
        <f t="shared" si="14"/>
        <v>0</v>
      </c>
      <c r="CF40" s="59">
        <f t="shared" si="14"/>
        <v>0</v>
      </c>
      <c r="CG40" s="59">
        <f t="shared" si="14"/>
        <v>0</v>
      </c>
      <c r="CH40" s="59">
        <f t="shared" si="14"/>
        <v>0</v>
      </c>
      <c r="CI40" s="59">
        <f t="shared" si="14"/>
        <v>0</v>
      </c>
      <c r="CJ40" s="59">
        <f t="shared" si="14"/>
        <v>0</v>
      </c>
      <c r="CK40" s="59">
        <f t="shared" si="14"/>
        <v>0</v>
      </c>
      <c r="CL40" s="59">
        <f t="shared" si="14"/>
        <v>0</v>
      </c>
      <c r="CM40" s="59">
        <f t="shared" si="14"/>
        <v>0</v>
      </c>
      <c r="CN40" s="59">
        <f t="shared" si="14"/>
        <v>0</v>
      </c>
      <c r="CO40" s="59">
        <f t="shared" si="14"/>
        <v>0</v>
      </c>
      <c r="CP40" s="59">
        <f t="shared" si="14"/>
        <v>0</v>
      </c>
      <c r="CQ40" s="59">
        <f t="shared" si="14"/>
        <v>0</v>
      </c>
      <c r="CR40" s="59">
        <f t="shared" si="14"/>
        <v>0</v>
      </c>
      <c r="CS40" s="59">
        <f t="shared" si="14"/>
        <v>0</v>
      </c>
      <c r="CT40" s="59">
        <f t="shared" si="14"/>
        <v>0</v>
      </c>
      <c r="CU40" s="59">
        <f t="shared" ref="CU40:DX40" si="15">SUM(CU41:CU45)</f>
        <v>0</v>
      </c>
      <c r="CV40" s="59">
        <f t="shared" si="15"/>
        <v>0</v>
      </c>
      <c r="CW40" s="59">
        <f t="shared" si="15"/>
        <v>0</v>
      </c>
      <c r="CX40" s="59">
        <f t="shared" si="15"/>
        <v>0</v>
      </c>
      <c r="CY40" s="59">
        <f t="shared" si="15"/>
        <v>0</v>
      </c>
      <c r="CZ40" s="59">
        <f t="shared" si="15"/>
        <v>0</v>
      </c>
      <c r="DA40" s="59">
        <f t="shared" si="15"/>
        <v>0</v>
      </c>
      <c r="DB40" s="59">
        <f t="shared" si="15"/>
        <v>0</v>
      </c>
      <c r="DC40" s="59">
        <f t="shared" si="15"/>
        <v>0</v>
      </c>
      <c r="DD40" s="59">
        <f t="shared" si="15"/>
        <v>0</v>
      </c>
      <c r="DE40" s="59">
        <f t="shared" si="15"/>
        <v>0</v>
      </c>
      <c r="DF40" s="59">
        <f t="shared" si="15"/>
        <v>0</v>
      </c>
      <c r="DG40" s="59">
        <f t="shared" si="15"/>
        <v>0</v>
      </c>
      <c r="DH40" s="59">
        <f t="shared" si="15"/>
        <v>0</v>
      </c>
      <c r="DI40" s="59">
        <f t="shared" si="15"/>
        <v>0</v>
      </c>
      <c r="DJ40" s="59">
        <f t="shared" si="15"/>
        <v>0</v>
      </c>
      <c r="DK40" s="59">
        <f t="shared" si="15"/>
        <v>0</v>
      </c>
      <c r="DL40" s="59">
        <f t="shared" si="15"/>
        <v>0</v>
      </c>
      <c r="DM40" s="59">
        <f t="shared" si="15"/>
        <v>0</v>
      </c>
      <c r="DN40" s="59">
        <f t="shared" si="15"/>
        <v>0</v>
      </c>
      <c r="DO40" s="59">
        <f t="shared" si="15"/>
        <v>0</v>
      </c>
      <c r="DP40" s="59">
        <f t="shared" si="15"/>
        <v>0</v>
      </c>
      <c r="DQ40" s="59">
        <f t="shared" si="15"/>
        <v>0</v>
      </c>
      <c r="DR40" s="59">
        <f t="shared" si="15"/>
        <v>0</v>
      </c>
      <c r="DS40" s="59">
        <f t="shared" si="15"/>
        <v>0</v>
      </c>
      <c r="DT40" s="59">
        <f t="shared" si="15"/>
        <v>0</v>
      </c>
      <c r="DU40" s="59">
        <f t="shared" si="15"/>
        <v>0</v>
      </c>
      <c r="DV40" s="59">
        <f t="shared" si="15"/>
        <v>0</v>
      </c>
      <c r="DW40" s="59">
        <f t="shared" si="15"/>
        <v>0</v>
      </c>
      <c r="DX40" s="59">
        <f t="shared" si="15"/>
        <v>0</v>
      </c>
      <c r="DY40" s="96">
        <v>5</v>
      </c>
      <c r="DZ40" s="102"/>
      <c r="EA40" s="56">
        <f>SUMIF($C$4:$AR$4,"تمديد 125",$C40:$AR40)+SUMIF($C$4:$AR$4,"تمديد 180",$C40:$AR40)+EA29</f>
        <v>1796</v>
      </c>
      <c r="EB40" s="56">
        <f ca="1">SUMIF($AS$4:$CH39,"تمديد 125",$AS40:$CH40)+SUMIF($AS$4:$CH$4,"تمديد 180",$AS40:$CH40)+EB29</f>
        <v>698</v>
      </c>
      <c r="EC40" s="56">
        <f>SUMIF($CI$4:$DX$4,"تمديد 125",$CI40:$DX40)+SUMIF($CI$4:$DX$4,"تمديد 180",$CI40:$DX40)+EC29</f>
        <v>3226</v>
      </c>
    </row>
    <row r="41" spans="1:136">
      <c r="A41" s="4" t="s">
        <v>17</v>
      </c>
      <c r="B41" s="13">
        <v>41183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95"/>
      <c r="DZ41" s="100"/>
    </row>
    <row r="42" spans="1:136">
      <c r="A42" s="4" t="s">
        <v>11</v>
      </c>
      <c r="B42" s="13">
        <v>41184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95"/>
      <c r="DZ42" s="100"/>
    </row>
    <row r="43" spans="1:136">
      <c r="A43" s="4" t="s">
        <v>12</v>
      </c>
      <c r="B43" s="13">
        <v>41185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95"/>
      <c r="DZ43" s="100"/>
    </row>
    <row r="44" spans="1:136">
      <c r="A44" s="4" t="s">
        <v>13</v>
      </c>
      <c r="B44" s="13">
        <v>41186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95"/>
      <c r="DZ44" s="100"/>
    </row>
    <row r="45" spans="1:136" s="7" customFormat="1">
      <c r="A45" s="5" t="s">
        <v>14</v>
      </c>
      <c r="B45" s="55">
        <v>41187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96"/>
      <c r="DZ45" s="101"/>
    </row>
    <row r="46" spans="1:136" s="56" customFormat="1">
      <c r="A46" s="227" t="s">
        <v>18</v>
      </c>
      <c r="B46" s="227"/>
      <c r="C46" s="59">
        <f t="shared" ref="C46:AH46" si="16">SUM(C47:C53)</f>
        <v>0</v>
      </c>
      <c r="D46" s="59">
        <f t="shared" si="16"/>
        <v>0</v>
      </c>
      <c r="E46" s="59">
        <f t="shared" si="16"/>
        <v>0</v>
      </c>
      <c r="F46" s="59">
        <f t="shared" si="16"/>
        <v>0</v>
      </c>
      <c r="G46" s="59">
        <f t="shared" si="16"/>
        <v>0</v>
      </c>
      <c r="H46" s="59">
        <f t="shared" si="16"/>
        <v>0</v>
      </c>
      <c r="I46" s="59">
        <f t="shared" si="16"/>
        <v>0</v>
      </c>
      <c r="J46" s="59">
        <f t="shared" si="16"/>
        <v>0</v>
      </c>
      <c r="K46" s="59">
        <f t="shared" si="16"/>
        <v>0</v>
      </c>
      <c r="L46" s="59">
        <f t="shared" si="16"/>
        <v>0</v>
      </c>
      <c r="M46" s="59">
        <f t="shared" si="16"/>
        <v>0</v>
      </c>
      <c r="N46" s="59">
        <f t="shared" si="16"/>
        <v>0</v>
      </c>
      <c r="O46" s="59">
        <f t="shared" si="16"/>
        <v>0</v>
      </c>
      <c r="P46" s="59">
        <f t="shared" si="16"/>
        <v>0</v>
      </c>
      <c r="Q46" s="59">
        <f t="shared" si="16"/>
        <v>0</v>
      </c>
      <c r="R46" s="59">
        <f t="shared" si="16"/>
        <v>0</v>
      </c>
      <c r="S46" s="59">
        <f t="shared" si="16"/>
        <v>0</v>
      </c>
      <c r="T46" s="59">
        <f t="shared" si="16"/>
        <v>0</v>
      </c>
      <c r="U46" s="59">
        <f t="shared" si="16"/>
        <v>0</v>
      </c>
      <c r="V46" s="59">
        <f t="shared" si="16"/>
        <v>0</v>
      </c>
      <c r="W46" s="59">
        <f t="shared" si="16"/>
        <v>0</v>
      </c>
      <c r="X46" s="59">
        <f t="shared" si="16"/>
        <v>0</v>
      </c>
      <c r="Y46" s="59">
        <f t="shared" si="16"/>
        <v>0</v>
      </c>
      <c r="Z46" s="59">
        <f t="shared" si="16"/>
        <v>0</v>
      </c>
      <c r="AA46" s="59">
        <f t="shared" si="16"/>
        <v>0</v>
      </c>
      <c r="AB46" s="59">
        <f t="shared" si="16"/>
        <v>0</v>
      </c>
      <c r="AC46" s="59">
        <f t="shared" si="16"/>
        <v>0</v>
      </c>
      <c r="AD46" s="59">
        <f t="shared" si="16"/>
        <v>0</v>
      </c>
      <c r="AE46" s="59">
        <f t="shared" si="16"/>
        <v>0</v>
      </c>
      <c r="AF46" s="59">
        <f t="shared" si="16"/>
        <v>0</v>
      </c>
      <c r="AG46" s="59">
        <f t="shared" si="16"/>
        <v>0</v>
      </c>
      <c r="AH46" s="59">
        <f t="shared" si="16"/>
        <v>0</v>
      </c>
      <c r="AI46" s="59">
        <f t="shared" ref="AI46:BN46" si="17">SUM(AI47:AI53)</f>
        <v>0</v>
      </c>
      <c r="AJ46" s="59">
        <f t="shared" si="17"/>
        <v>0</v>
      </c>
      <c r="AK46" s="59">
        <f t="shared" si="17"/>
        <v>0</v>
      </c>
      <c r="AL46" s="59">
        <f t="shared" si="17"/>
        <v>0</v>
      </c>
      <c r="AM46" s="59">
        <f t="shared" si="17"/>
        <v>0</v>
      </c>
      <c r="AN46" s="59">
        <f t="shared" si="17"/>
        <v>0</v>
      </c>
      <c r="AO46" s="59">
        <f t="shared" si="17"/>
        <v>0</v>
      </c>
      <c r="AP46" s="59">
        <f t="shared" si="17"/>
        <v>0</v>
      </c>
      <c r="AQ46" s="59">
        <f t="shared" si="17"/>
        <v>0</v>
      </c>
      <c r="AR46" s="59">
        <f t="shared" si="17"/>
        <v>0</v>
      </c>
      <c r="AS46" s="59">
        <f t="shared" si="17"/>
        <v>0</v>
      </c>
      <c r="AT46" s="59">
        <f t="shared" si="17"/>
        <v>0</v>
      </c>
      <c r="AU46" s="59">
        <f t="shared" si="17"/>
        <v>0</v>
      </c>
      <c r="AV46" s="59">
        <f t="shared" si="17"/>
        <v>0</v>
      </c>
      <c r="AW46" s="59">
        <f t="shared" si="17"/>
        <v>0</v>
      </c>
      <c r="AX46" s="59">
        <f t="shared" si="17"/>
        <v>0</v>
      </c>
      <c r="AY46" s="59">
        <f t="shared" si="17"/>
        <v>0</v>
      </c>
      <c r="AZ46" s="59">
        <f t="shared" si="17"/>
        <v>0</v>
      </c>
      <c r="BA46" s="59">
        <f t="shared" si="17"/>
        <v>0</v>
      </c>
      <c r="BB46" s="59">
        <f t="shared" si="17"/>
        <v>0</v>
      </c>
      <c r="BC46" s="59">
        <f t="shared" si="17"/>
        <v>0</v>
      </c>
      <c r="BD46" s="59">
        <f t="shared" si="17"/>
        <v>0</v>
      </c>
      <c r="BE46" s="59">
        <f t="shared" si="17"/>
        <v>0</v>
      </c>
      <c r="BF46" s="59">
        <f t="shared" si="17"/>
        <v>0</v>
      </c>
      <c r="BG46" s="59">
        <f t="shared" si="17"/>
        <v>0</v>
      </c>
      <c r="BH46" s="59">
        <f t="shared" si="17"/>
        <v>0</v>
      </c>
      <c r="BI46" s="59">
        <f t="shared" si="17"/>
        <v>0</v>
      </c>
      <c r="BJ46" s="59">
        <f t="shared" si="17"/>
        <v>0</v>
      </c>
      <c r="BK46" s="59">
        <f t="shared" si="17"/>
        <v>0</v>
      </c>
      <c r="BL46" s="59">
        <f t="shared" si="17"/>
        <v>0</v>
      </c>
      <c r="BM46" s="59">
        <f t="shared" si="17"/>
        <v>0</v>
      </c>
      <c r="BN46" s="59">
        <f t="shared" si="17"/>
        <v>0</v>
      </c>
      <c r="BO46" s="59">
        <f t="shared" ref="BO46:CT46" si="18">SUM(BO47:BO53)</f>
        <v>0</v>
      </c>
      <c r="BP46" s="59">
        <f t="shared" si="18"/>
        <v>0</v>
      </c>
      <c r="BQ46" s="59">
        <f t="shared" si="18"/>
        <v>0</v>
      </c>
      <c r="BR46" s="59">
        <f t="shared" si="18"/>
        <v>0</v>
      </c>
      <c r="BS46" s="59">
        <f t="shared" si="18"/>
        <v>0</v>
      </c>
      <c r="BT46" s="59">
        <f t="shared" si="18"/>
        <v>0</v>
      </c>
      <c r="BU46" s="59">
        <f t="shared" si="18"/>
        <v>0</v>
      </c>
      <c r="BV46" s="59">
        <f t="shared" si="18"/>
        <v>0</v>
      </c>
      <c r="BW46" s="59">
        <f t="shared" si="18"/>
        <v>0</v>
      </c>
      <c r="BX46" s="59">
        <f t="shared" si="18"/>
        <v>0</v>
      </c>
      <c r="BY46" s="59">
        <f t="shared" si="18"/>
        <v>0</v>
      </c>
      <c r="BZ46" s="59">
        <f t="shared" si="18"/>
        <v>0</v>
      </c>
      <c r="CA46" s="59">
        <f t="shared" si="18"/>
        <v>0</v>
      </c>
      <c r="CB46" s="59">
        <f t="shared" si="18"/>
        <v>0</v>
      </c>
      <c r="CC46" s="59">
        <f t="shared" si="18"/>
        <v>0</v>
      </c>
      <c r="CD46" s="59">
        <f t="shared" si="18"/>
        <v>0</v>
      </c>
      <c r="CE46" s="59">
        <f t="shared" si="18"/>
        <v>0</v>
      </c>
      <c r="CF46" s="59">
        <f t="shared" si="18"/>
        <v>0</v>
      </c>
      <c r="CG46" s="59">
        <f t="shared" si="18"/>
        <v>0</v>
      </c>
      <c r="CH46" s="59">
        <f t="shared" si="18"/>
        <v>0</v>
      </c>
      <c r="CI46" s="59">
        <f t="shared" si="18"/>
        <v>0</v>
      </c>
      <c r="CJ46" s="59">
        <f t="shared" si="18"/>
        <v>0</v>
      </c>
      <c r="CK46" s="59">
        <f t="shared" si="18"/>
        <v>0</v>
      </c>
      <c r="CL46" s="59">
        <f t="shared" si="18"/>
        <v>0</v>
      </c>
      <c r="CM46" s="59">
        <f t="shared" si="18"/>
        <v>0</v>
      </c>
      <c r="CN46" s="59">
        <f t="shared" si="18"/>
        <v>0</v>
      </c>
      <c r="CO46" s="59">
        <f t="shared" si="18"/>
        <v>0</v>
      </c>
      <c r="CP46" s="59">
        <f t="shared" si="18"/>
        <v>0</v>
      </c>
      <c r="CQ46" s="59">
        <f t="shared" si="18"/>
        <v>0</v>
      </c>
      <c r="CR46" s="59">
        <f t="shared" si="18"/>
        <v>0</v>
      </c>
      <c r="CS46" s="59">
        <f t="shared" si="18"/>
        <v>0</v>
      </c>
      <c r="CT46" s="59">
        <f t="shared" si="18"/>
        <v>0</v>
      </c>
      <c r="CU46" s="59">
        <f t="shared" ref="CU46:DX46" si="19">SUM(CU47:CU53)</f>
        <v>0</v>
      </c>
      <c r="CV46" s="59">
        <f t="shared" si="19"/>
        <v>0</v>
      </c>
      <c r="CW46" s="59">
        <f t="shared" si="19"/>
        <v>0</v>
      </c>
      <c r="CX46" s="59">
        <f t="shared" si="19"/>
        <v>0</v>
      </c>
      <c r="CY46" s="59">
        <f t="shared" si="19"/>
        <v>0</v>
      </c>
      <c r="CZ46" s="59">
        <f t="shared" si="19"/>
        <v>0</v>
      </c>
      <c r="DA46" s="59">
        <f t="shared" si="19"/>
        <v>0</v>
      </c>
      <c r="DB46" s="59">
        <f t="shared" si="19"/>
        <v>0</v>
      </c>
      <c r="DC46" s="59">
        <f t="shared" si="19"/>
        <v>0</v>
      </c>
      <c r="DD46" s="59">
        <f t="shared" si="19"/>
        <v>0</v>
      </c>
      <c r="DE46" s="59">
        <f t="shared" si="19"/>
        <v>0</v>
      </c>
      <c r="DF46" s="59">
        <f t="shared" si="19"/>
        <v>0</v>
      </c>
      <c r="DG46" s="59">
        <f t="shared" si="19"/>
        <v>0</v>
      </c>
      <c r="DH46" s="59">
        <f t="shared" si="19"/>
        <v>0</v>
      </c>
      <c r="DI46" s="59">
        <f t="shared" si="19"/>
        <v>0</v>
      </c>
      <c r="DJ46" s="59">
        <f t="shared" si="19"/>
        <v>0</v>
      </c>
      <c r="DK46" s="59">
        <f t="shared" si="19"/>
        <v>0</v>
      </c>
      <c r="DL46" s="59">
        <f t="shared" si="19"/>
        <v>0</v>
      </c>
      <c r="DM46" s="59">
        <f t="shared" si="19"/>
        <v>0</v>
      </c>
      <c r="DN46" s="59">
        <f t="shared" si="19"/>
        <v>0</v>
      </c>
      <c r="DO46" s="59">
        <f t="shared" si="19"/>
        <v>0</v>
      </c>
      <c r="DP46" s="59">
        <f t="shared" si="19"/>
        <v>0</v>
      </c>
      <c r="DQ46" s="59">
        <f t="shared" si="19"/>
        <v>0</v>
      </c>
      <c r="DR46" s="59">
        <f t="shared" si="19"/>
        <v>0</v>
      </c>
      <c r="DS46" s="59">
        <f t="shared" si="19"/>
        <v>0</v>
      </c>
      <c r="DT46" s="59">
        <f t="shared" si="19"/>
        <v>0</v>
      </c>
      <c r="DU46" s="59">
        <f t="shared" si="19"/>
        <v>0</v>
      </c>
      <c r="DV46" s="59">
        <f t="shared" si="19"/>
        <v>0</v>
      </c>
      <c r="DW46" s="59">
        <f t="shared" si="19"/>
        <v>0</v>
      </c>
      <c r="DX46" s="59">
        <f t="shared" si="19"/>
        <v>0</v>
      </c>
      <c r="DY46" s="96">
        <v>6</v>
      </c>
      <c r="DZ46" s="102"/>
      <c r="EA46" s="56">
        <f>SUMIF($C$4:$AR$4,"تمديد 125",$C46:$AR46)+SUMIF($C$4:$AR$4,"تمديد 180",$C46:$AR46)+EA40</f>
        <v>1796</v>
      </c>
      <c r="EB46" s="56">
        <f ca="1">SUMIF($AS$4:$CH45,"تمديد 125",$AS46:$CH46)+SUMIF($AS$4:$CH$4,"تمديد 180",$AS46:$CH46)+EB40</f>
        <v>698</v>
      </c>
      <c r="EC46" s="56">
        <f>SUMIF($CI$4:$DX$4,"تمديد 125",$CI46:$DX46)+SUMIF($CI$4:$DX$4,"تمديد 180",$CI46:$DX46)+EC40</f>
        <v>3226</v>
      </c>
    </row>
    <row r="47" spans="1:136">
      <c r="A47" s="4" t="s">
        <v>15</v>
      </c>
      <c r="B47" s="13">
        <v>41188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95"/>
      <c r="DZ47" s="100"/>
    </row>
    <row r="48" spans="1:136">
      <c r="A48" s="4" t="s">
        <v>16</v>
      </c>
      <c r="B48" s="13">
        <v>41189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95"/>
      <c r="DZ48" s="100"/>
    </row>
    <row r="49" spans="1:133">
      <c r="A49" s="4" t="s">
        <v>17</v>
      </c>
      <c r="B49" s="13">
        <v>41190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95"/>
      <c r="DZ49" s="100"/>
    </row>
    <row r="50" spans="1:133">
      <c r="A50" s="4" t="s">
        <v>11</v>
      </c>
      <c r="B50" s="13">
        <v>41191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95"/>
      <c r="DZ50" s="100"/>
    </row>
    <row r="51" spans="1:133">
      <c r="A51" s="4" t="s">
        <v>12</v>
      </c>
      <c r="B51" s="13">
        <v>41192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95"/>
      <c r="DZ51" s="100"/>
    </row>
    <row r="52" spans="1:133">
      <c r="A52" s="4" t="s">
        <v>13</v>
      </c>
      <c r="B52" s="13">
        <v>41193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95"/>
      <c r="DZ52" s="100"/>
    </row>
    <row r="53" spans="1:133" s="7" customFormat="1">
      <c r="A53" s="5" t="s">
        <v>14</v>
      </c>
      <c r="B53" s="55">
        <v>41194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96"/>
      <c r="DZ53" s="101"/>
    </row>
    <row r="54" spans="1:133" s="56" customFormat="1">
      <c r="A54" s="227" t="s">
        <v>23</v>
      </c>
      <c r="B54" s="227"/>
      <c r="C54" s="59">
        <f t="shared" ref="C54:AH54" si="20">SUM(C55:C61)</f>
        <v>0</v>
      </c>
      <c r="D54" s="59">
        <f t="shared" si="20"/>
        <v>0</v>
      </c>
      <c r="E54" s="59">
        <f t="shared" si="20"/>
        <v>0</v>
      </c>
      <c r="F54" s="59">
        <f t="shared" si="20"/>
        <v>0</v>
      </c>
      <c r="G54" s="59">
        <f t="shared" si="20"/>
        <v>0</v>
      </c>
      <c r="H54" s="59">
        <f t="shared" si="20"/>
        <v>0</v>
      </c>
      <c r="I54" s="59">
        <f t="shared" si="20"/>
        <v>0</v>
      </c>
      <c r="J54" s="59">
        <f t="shared" si="20"/>
        <v>0</v>
      </c>
      <c r="K54" s="59">
        <f t="shared" si="20"/>
        <v>0</v>
      </c>
      <c r="L54" s="59">
        <f t="shared" si="20"/>
        <v>0</v>
      </c>
      <c r="M54" s="59">
        <f t="shared" si="20"/>
        <v>0</v>
      </c>
      <c r="N54" s="59">
        <f t="shared" si="20"/>
        <v>0</v>
      </c>
      <c r="O54" s="59">
        <f t="shared" si="20"/>
        <v>0</v>
      </c>
      <c r="P54" s="59">
        <f t="shared" si="20"/>
        <v>0</v>
      </c>
      <c r="Q54" s="59">
        <f t="shared" si="20"/>
        <v>0</v>
      </c>
      <c r="R54" s="59">
        <f t="shared" si="20"/>
        <v>0</v>
      </c>
      <c r="S54" s="59">
        <f t="shared" si="20"/>
        <v>0</v>
      </c>
      <c r="T54" s="59">
        <f t="shared" si="20"/>
        <v>0</v>
      </c>
      <c r="U54" s="59">
        <f t="shared" si="20"/>
        <v>0</v>
      </c>
      <c r="V54" s="59">
        <f t="shared" si="20"/>
        <v>0</v>
      </c>
      <c r="W54" s="59">
        <f t="shared" si="20"/>
        <v>0</v>
      </c>
      <c r="X54" s="59">
        <f t="shared" si="20"/>
        <v>0</v>
      </c>
      <c r="Y54" s="59">
        <f t="shared" si="20"/>
        <v>0</v>
      </c>
      <c r="Z54" s="59">
        <f t="shared" si="20"/>
        <v>0</v>
      </c>
      <c r="AA54" s="59">
        <f t="shared" si="20"/>
        <v>0</v>
      </c>
      <c r="AB54" s="59">
        <f t="shared" si="20"/>
        <v>0</v>
      </c>
      <c r="AC54" s="59">
        <f t="shared" si="20"/>
        <v>0</v>
      </c>
      <c r="AD54" s="59">
        <f t="shared" si="20"/>
        <v>0</v>
      </c>
      <c r="AE54" s="59">
        <f t="shared" si="20"/>
        <v>0</v>
      </c>
      <c r="AF54" s="59">
        <f t="shared" si="20"/>
        <v>0</v>
      </c>
      <c r="AG54" s="59">
        <f t="shared" si="20"/>
        <v>0</v>
      </c>
      <c r="AH54" s="59">
        <f t="shared" si="20"/>
        <v>0</v>
      </c>
      <c r="AI54" s="59">
        <f t="shared" ref="AI54:BN54" si="21">SUM(AI55:AI61)</f>
        <v>0</v>
      </c>
      <c r="AJ54" s="59">
        <f t="shared" si="21"/>
        <v>0</v>
      </c>
      <c r="AK54" s="59">
        <f t="shared" si="21"/>
        <v>0</v>
      </c>
      <c r="AL54" s="59">
        <f t="shared" si="21"/>
        <v>0</v>
      </c>
      <c r="AM54" s="59">
        <f t="shared" si="21"/>
        <v>0</v>
      </c>
      <c r="AN54" s="59">
        <f t="shared" si="21"/>
        <v>0</v>
      </c>
      <c r="AO54" s="59">
        <f t="shared" si="21"/>
        <v>0</v>
      </c>
      <c r="AP54" s="59">
        <f t="shared" si="21"/>
        <v>0</v>
      </c>
      <c r="AQ54" s="59">
        <f t="shared" si="21"/>
        <v>0</v>
      </c>
      <c r="AR54" s="59">
        <f t="shared" si="21"/>
        <v>0</v>
      </c>
      <c r="AS54" s="59">
        <f t="shared" si="21"/>
        <v>0</v>
      </c>
      <c r="AT54" s="59">
        <f t="shared" si="21"/>
        <v>0</v>
      </c>
      <c r="AU54" s="59">
        <f t="shared" si="21"/>
        <v>0</v>
      </c>
      <c r="AV54" s="59">
        <f t="shared" si="21"/>
        <v>0</v>
      </c>
      <c r="AW54" s="59">
        <f t="shared" si="21"/>
        <v>0</v>
      </c>
      <c r="AX54" s="59">
        <f t="shared" si="21"/>
        <v>0</v>
      </c>
      <c r="AY54" s="59">
        <f t="shared" si="21"/>
        <v>0</v>
      </c>
      <c r="AZ54" s="59">
        <f t="shared" si="21"/>
        <v>0</v>
      </c>
      <c r="BA54" s="59">
        <f t="shared" si="21"/>
        <v>0</v>
      </c>
      <c r="BB54" s="59">
        <f t="shared" si="21"/>
        <v>0</v>
      </c>
      <c r="BC54" s="59">
        <f t="shared" si="21"/>
        <v>0</v>
      </c>
      <c r="BD54" s="59">
        <f t="shared" si="21"/>
        <v>0</v>
      </c>
      <c r="BE54" s="59">
        <f t="shared" si="21"/>
        <v>0</v>
      </c>
      <c r="BF54" s="59">
        <f t="shared" si="21"/>
        <v>0</v>
      </c>
      <c r="BG54" s="59">
        <f t="shared" si="21"/>
        <v>0</v>
      </c>
      <c r="BH54" s="59">
        <f t="shared" si="21"/>
        <v>0</v>
      </c>
      <c r="BI54" s="59">
        <f t="shared" si="21"/>
        <v>0</v>
      </c>
      <c r="BJ54" s="59">
        <f t="shared" si="21"/>
        <v>0</v>
      </c>
      <c r="BK54" s="59">
        <f t="shared" si="21"/>
        <v>0</v>
      </c>
      <c r="BL54" s="59">
        <f t="shared" si="21"/>
        <v>0</v>
      </c>
      <c r="BM54" s="59">
        <f t="shared" si="21"/>
        <v>0</v>
      </c>
      <c r="BN54" s="59">
        <f t="shared" si="21"/>
        <v>0</v>
      </c>
      <c r="BO54" s="59">
        <f t="shared" ref="BO54:CT54" si="22">SUM(BO55:BO61)</f>
        <v>0</v>
      </c>
      <c r="BP54" s="59">
        <f t="shared" si="22"/>
        <v>0</v>
      </c>
      <c r="BQ54" s="59">
        <f t="shared" si="22"/>
        <v>0</v>
      </c>
      <c r="BR54" s="59">
        <f t="shared" si="22"/>
        <v>0</v>
      </c>
      <c r="BS54" s="59">
        <f t="shared" si="22"/>
        <v>0</v>
      </c>
      <c r="BT54" s="59">
        <f t="shared" si="22"/>
        <v>0</v>
      </c>
      <c r="BU54" s="59">
        <f t="shared" si="22"/>
        <v>0</v>
      </c>
      <c r="BV54" s="59">
        <f t="shared" si="22"/>
        <v>0</v>
      </c>
      <c r="BW54" s="59">
        <f t="shared" si="22"/>
        <v>0</v>
      </c>
      <c r="BX54" s="59">
        <f t="shared" si="22"/>
        <v>0</v>
      </c>
      <c r="BY54" s="59">
        <f t="shared" si="22"/>
        <v>0</v>
      </c>
      <c r="BZ54" s="59">
        <f t="shared" si="22"/>
        <v>0</v>
      </c>
      <c r="CA54" s="59">
        <f t="shared" si="22"/>
        <v>0</v>
      </c>
      <c r="CB54" s="59">
        <f t="shared" si="22"/>
        <v>0</v>
      </c>
      <c r="CC54" s="59">
        <f t="shared" si="22"/>
        <v>0</v>
      </c>
      <c r="CD54" s="59">
        <f t="shared" si="22"/>
        <v>0</v>
      </c>
      <c r="CE54" s="59">
        <f t="shared" si="22"/>
        <v>0</v>
      </c>
      <c r="CF54" s="59">
        <f t="shared" si="22"/>
        <v>0</v>
      </c>
      <c r="CG54" s="59">
        <f t="shared" si="22"/>
        <v>0</v>
      </c>
      <c r="CH54" s="59">
        <f t="shared" si="22"/>
        <v>0</v>
      </c>
      <c r="CI54" s="59">
        <f t="shared" si="22"/>
        <v>0</v>
      </c>
      <c r="CJ54" s="59">
        <f t="shared" si="22"/>
        <v>0</v>
      </c>
      <c r="CK54" s="59">
        <f t="shared" si="22"/>
        <v>0</v>
      </c>
      <c r="CL54" s="59">
        <f t="shared" si="22"/>
        <v>0</v>
      </c>
      <c r="CM54" s="59">
        <f t="shared" si="22"/>
        <v>0</v>
      </c>
      <c r="CN54" s="59">
        <f t="shared" si="22"/>
        <v>0</v>
      </c>
      <c r="CO54" s="59">
        <f t="shared" si="22"/>
        <v>0</v>
      </c>
      <c r="CP54" s="59">
        <f t="shared" si="22"/>
        <v>0</v>
      </c>
      <c r="CQ54" s="59">
        <f t="shared" si="22"/>
        <v>0</v>
      </c>
      <c r="CR54" s="59">
        <f t="shared" si="22"/>
        <v>0</v>
      </c>
      <c r="CS54" s="59">
        <f t="shared" si="22"/>
        <v>0</v>
      </c>
      <c r="CT54" s="59">
        <f t="shared" si="22"/>
        <v>0</v>
      </c>
      <c r="CU54" s="59">
        <f t="shared" ref="CU54:DX54" si="23">SUM(CU55:CU61)</f>
        <v>0</v>
      </c>
      <c r="CV54" s="59">
        <f t="shared" si="23"/>
        <v>0</v>
      </c>
      <c r="CW54" s="59">
        <f t="shared" si="23"/>
        <v>0</v>
      </c>
      <c r="CX54" s="59">
        <f t="shared" si="23"/>
        <v>0</v>
      </c>
      <c r="CY54" s="59">
        <f t="shared" si="23"/>
        <v>0</v>
      </c>
      <c r="CZ54" s="59">
        <f t="shared" si="23"/>
        <v>0</v>
      </c>
      <c r="DA54" s="59">
        <f t="shared" si="23"/>
        <v>0</v>
      </c>
      <c r="DB54" s="59">
        <f t="shared" si="23"/>
        <v>0</v>
      </c>
      <c r="DC54" s="59">
        <f t="shared" si="23"/>
        <v>0</v>
      </c>
      <c r="DD54" s="59">
        <f t="shared" si="23"/>
        <v>0</v>
      </c>
      <c r="DE54" s="59">
        <f t="shared" si="23"/>
        <v>0</v>
      </c>
      <c r="DF54" s="59">
        <f t="shared" si="23"/>
        <v>0</v>
      </c>
      <c r="DG54" s="59">
        <f t="shared" si="23"/>
        <v>0</v>
      </c>
      <c r="DH54" s="59">
        <f t="shared" si="23"/>
        <v>0</v>
      </c>
      <c r="DI54" s="59">
        <f t="shared" si="23"/>
        <v>0</v>
      </c>
      <c r="DJ54" s="59">
        <f t="shared" si="23"/>
        <v>0</v>
      </c>
      <c r="DK54" s="59">
        <f t="shared" si="23"/>
        <v>0</v>
      </c>
      <c r="DL54" s="59">
        <f t="shared" si="23"/>
        <v>0</v>
      </c>
      <c r="DM54" s="59">
        <f t="shared" si="23"/>
        <v>0</v>
      </c>
      <c r="DN54" s="59">
        <f t="shared" si="23"/>
        <v>0</v>
      </c>
      <c r="DO54" s="59">
        <f t="shared" si="23"/>
        <v>0</v>
      </c>
      <c r="DP54" s="59">
        <f t="shared" si="23"/>
        <v>0</v>
      </c>
      <c r="DQ54" s="59">
        <f t="shared" si="23"/>
        <v>0</v>
      </c>
      <c r="DR54" s="59">
        <f t="shared" si="23"/>
        <v>0</v>
      </c>
      <c r="DS54" s="59">
        <f t="shared" si="23"/>
        <v>0</v>
      </c>
      <c r="DT54" s="59">
        <f t="shared" si="23"/>
        <v>0</v>
      </c>
      <c r="DU54" s="59">
        <f t="shared" si="23"/>
        <v>0</v>
      </c>
      <c r="DV54" s="59">
        <f t="shared" si="23"/>
        <v>0</v>
      </c>
      <c r="DW54" s="59">
        <f t="shared" si="23"/>
        <v>0</v>
      </c>
      <c r="DX54" s="59">
        <f t="shared" si="23"/>
        <v>0</v>
      </c>
      <c r="DY54" s="96">
        <v>7</v>
      </c>
      <c r="DZ54" s="102"/>
      <c r="EA54" s="56">
        <f>SUMIF($C$4:$AR$4,"تمديد 125",$C54:$AR54)+SUMIF($C$4:$AR$4,"تمديد 180",$C54:$AR54)+EA46</f>
        <v>1796</v>
      </c>
      <c r="EB54" s="56">
        <f ca="1">SUMIF($AS$4:$CH53,"تمديد 125",$AS54:$CH54)+SUMIF($AS$4:$CH$4,"تمديد 180",$AS54:$CH54)+EB46</f>
        <v>698</v>
      </c>
      <c r="EC54" s="56">
        <f>SUMIF($CI$4:$DX$4,"تمديد 125",$CI54:$DX54)+SUMIF($CI$4:$DX$4,"تمديد 180",$CI54:$DX54)+EC46</f>
        <v>3226</v>
      </c>
    </row>
    <row r="55" spans="1:133">
      <c r="A55" s="4" t="s">
        <v>15</v>
      </c>
      <c r="B55" s="13">
        <v>41195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95"/>
      <c r="DZ55" s="100"/>
    </row>
    <row r="56" spans="1:133">
      <c r="A56" s="4" t="s">
        <v>16</v>
      </c>
      <c r="B56" s="13">
        <v>41196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95"/>
      <c r="DZ56" s="100"/>
    </row>
    <row r="57" spans="1:133">
      <c r="A57" s="4" t="s">
        <v>17</v>
      </c>
      <c r="B57" s="13">
        <v>41197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95"/>
      <c r="DZ57" s="100"/>
    </row>
    <row r="58" spans="1:133">
      <c r="A58" s="4" t="s">
        <v>11</v>
      </c>
      <c r="B58" s="13">
        <v>41198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95"/>
      <c r="DZ58" s="100"/>
    </row>
    <row r="59" spans="1:133">
      <c r="A59" s="4" t="s">
        <v>12</v>
      </c>
      <c r="B59" s="13">
        <v>41199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95"/>
      <c r="DZ59" s="100"/>
    </row>
    <row r="60" spans="1:133">
      <c r="A60" s="4" t="s">
        <v>13</v>
      </c>
      <c r="B60" s="13">
        <v>41200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95"/>
      <c r="DZ60" s="100"/>
    </row>
    <row r="61" spans="1:133" s="7" customFormat="1">
      <c r="A61" s="5" t="s">
        <v>14</v>
      </c>
      <c r="B61" s="55">
        <v>41201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96"/>
      <c r="DZ61" s="101"/>
    </row>
    <row r="62" spans="1:133" s="56" customFormat="1">
      <c r="A62" s="227" t="s">
        <v>26</v>
      </c>
      <c r="B62" s="227"/>
      <c r="C62" s="59">
        <f t="shared" ref="C62:AH62" si="24">SUM(C63:C69)</f>
        <v>0</v>
      </c>
      <c r="D62" s="59">
        <f t="shared" si="24"/>
        <v>0</v>
      </c>
      <c r="E62" s="59">
        <f t="shared" si="24"/>
        <v>0</v>
      </c>
      <c r="F62" s="59">
        <f t="shared" si="24"/>
        <v>0</v>
      </c>
      <c r="G62" s="59">
        <f t="shared" si="24"/>
        <v>0</v>
      </c>
      <c r="H62" s="59">
        <f t="shared" si="24"/>
        <v>0</v>
      </c>
      <c r="I62" s="59">
        <f t="shared" si="24"/>
        <v>0</v>
      </c>
      <c r="J62" s="59">
        <f t="shared" si="24"/>
        <v>0</v>
      </c>
      <c r="K62" s="59">
        <f t="shared" si="24"/>
        <v>0</v>
      </c>
      <c r="L62" s="59">
        <f t="shared" si="24"/>
        <v>0</v>
      </c>
      <c r="M62" s="59">
        <f t="shared" si="24"/>
        <v>0</v>
      </c>
      <c r="N62" s="59">
        <f t="shared" si="24"/>
        <v>0</v>
      </c>
      <c r="O62" s="59">
        <f t="shared" si="24"/>
        <v>0</v>
      </c>
      <c r="P62" s="59">
        <f t="shared" si="24"/>
        <v>0</v>
      </c>
      <c r="Q62" s="59">
        <f t="shared" si="24"/>
        <v>0</v>
      </c>
      <c r="R62" s="59">
        <f t="shared" si="24"/>
        <v>0</v>
      </c>
      <c r="S62" s="59">
        <f t="shared" si="24"/>
        <v>0</v>
      </c>
      <c r="T62" s="59">
        <f t="shared" si="24"/>
        <v>0</v>
      </c>
      <c r="U62" s="59">
        <f t="shared" si="24"/>
        <v>0</v>
      </c>
      <c r="V62" s="59">
        <f t="shared" si="24"/>
        <v>0</v>
      </c>
      <c r="W62" s="59">
        <f t="shared" si="24"/>
        <v>0</v>
      </c>
      <c r="X62" s="59">
        <f t="shared" si="24"/>
        <v>0</v>
      </c>
      <c r="Y62" s="59">
        <f t="shared" si="24"/>
        <v>0</v>
      </c>
      <c r="Z62" s="59">
        <f t="shared" si="24"/>
        <v>0</v>
      </c>
      <c r="AA62" s="59">
        <f t="shared" si="24"/>
        <v>0</v>
      </c>
      <c r="AB62" s="59">
        <f t="shared" si="24"/>
        <v>0</v>
      </c>
      <c r="AC62" s="59">
        <f t="shared" si="24"/>
        <v>0</v>
      </c>
      <c r="AD62" s="59">
        <f t="shared" si="24"/>
        <v>0</v>
      </c>
      <c r="AE62" s="59">
        <f t="shared" si="24"/>
        <v>0</v>
      </c>
      <c r="AF62" s="59">
        <f t="shared" si="24"/>
        <v>0</v>
      </c>
      <c r="AG62" s="59">
        <f t="shared" si="24"/>
        <v>0</v>
      </c>
      <c r="AH62" s="59">
        <f t="shared" si="24"/>
        <v>0</v>
      </c>
      <c r="AI62" s="59">
        <f t="shared" ref="AI62:BN62" si="25">SUM(AI63:AI69)</f>
        <v>0</v>
      </c>
      <c r="AJ62" s="59">
        <f t="shared" si="25"/>
        <v>0</v>
      </c>
      <c r="AK62" s="59">
        <f t="shared" si="25"/>
        <v>0</v>
      </c>
      <c r="AL62" s="59">
        <f t="shared" si="25"/>
        <v>0</v>
      </c>
      <c r="AM62" s="59">
        <f t="shared" si="25"/>
        <v>0</v>
      </c>
      <c r="AN62" s="59">
        <f t="shared" si="25"/>
        <v>0</v>
      </c>
      <c r="AO62" s="59">
        <f t="shared" si="25"/>
        <v>0</v>
      </c>
      <c r="AP62" s="59">
        <f t="shared" si="25"/>
        <v>0</v>
      </c>
      <c r="AQ62" s="59">
        <f t="shared" si="25"/>
        <v>0</v>
      </c>
      <c r="AR62" s="59">
        <f t="shared" si="25"/>
        <v>0</v>
      </c>
      <c r="AS62" s="59">
        <f t="shared" si="25"/>
        <v>0</v>
      </c>
      <c r="AT62" s="59">
        <f t="shared" si="25"/>
        <v>0</v>
      </c>
      <c r="AU62" s="59">
        <f t="shared" si="25"/>
        <v>0</v>
      </c>
      <c r="AV62" s="59">
        <f t="shared" si="25"/>
        <v>0</v>
      </c>
      <c r="AW62" s="59">
        <f t="shared" si="25"/>
        <v>0</v>
      </c>
      <c r="AX62" s="59">
        <f t="shared" si="25"/>
        <v>0</v>
      </c>
      <c r="AY62" s="59">
        <f t="shared" si="25"/>
        <v>0</v>
      </c>
      <c r="AZ62" s="59">
        <f t="shared" si="25"/>
        <v>0</v>
      </c>
      <c r="BA62" s="59">
        <f t="shared" si="25"/>
        <v>0</v>
      </c>
      <c r="BB62" s="59">
        <f t="shared" si="25"/>
        <v>0</v>
      </c>
      <c r="BC62" s="59">
        <f t="shared" si="25"/>
        <v>0</v>
      </c>
      <c r="BD62" s="59">
        <f t="shared" si="25"/>
        <v>0</v>
      </c>
      <c r="BE62" s="59">
        <f t="shared" si="25"/>
        <v>0</v>
      </c>
      <c r="BF62" s="59">
        <f t="shared" si="25"/>
        <v>0</v>
      </c>
      <c r="BG62" s="59">
        <f t="shared" si="25"/>
        <v>0</v>
      </c>
      <c r="BH62" s="59">
        <f t="shared" si="25"/>
        <v>0</v>
      </c>
      <c r="BI62" s="59">
        <f t="shared" si="25"/>
        <v>0</v>
      </c>
      <c r="BJ62" s="59">
        <f t="shared" si="25"/>
        <v>0</v>
      </c>
      <c r="BK62" s="59">
        <f t="shared" si="25"/>
        <v>0</v>
      </c>
      <c r="BL62" s="59">
        <f t="shared" si="25"/>
        <v>0</v>
      </c>
      <c r="BM62" s="59">
        <f t="shared" si="25"/>
        <v>0</v>
      </c>
      <c r="BN62" s="59">
        <f t="shared" si="25"/>
        <v>0</v>
      </c>
      <c r="BO62" s="59">
        <f t="shared" ref="BO62:CT62" si="26">SUM(BO63:BO69)</f>
        <v>0</v>
      </c>
      <c r="BP62" s="59">
        <f t="shared" si="26"/>
        <v>0</v>
      </c>
      <c r="BQ62" s="59">
        <f t="shared" si="26"/>
        <v>0</v>
      </c>
      <c r="BR62" s="59">
        <f t="shared" si="26"/>
        <v>0</v>
      </c>
      <c r="BS62" s="59">
        <f t="shared" si="26"/>
        <v>0</v>
      </c>
      <c r="BT62" s="59">
        <f t="shared" si="26"/>
        <v>0</v>
      </c>
      <c r="BU62" s="59">
        <f t="shared" si="26"/>
        <v>0</v>
      </c>
      <c r="BV62" s="59">
        <f t="shared" si="26"/>
        <v>0</v>
      </c>
      <c r="BW62" s="59">
        <f t="shared" si="26"/>
        <v>0</v>
      </c>
      <c r="BX62" s="59">
        <f t="shared" si="26"/>
        <v>0</v>
      </c>
      <c r="BY62" s="59">
        <f t="shared" si="26"/>
        <v>0</v>
      </c>
      <c r="BZ62" s="59">
        <f t="shared" si="26"/>
        <v>0</v>
      </c>
      <c r="CA62" s="59">
        <f t="shared" si="26"/>
        <v>0</v>
      </c>
      <c r="CB62" s="59">
        <f t="shared" si="26"/>
        <v>0</v>
      </c>
      <c r="CC62" s="59">
        <f t="shared" si="26"/>
        <v>0</v>
      </c>
      <c r="CD62" s="59">
        <f t="shared" si="26"/>
        <v>0</v>
      </c>
      <c r="CE62" s="59">
        <f t="shared" si="26"/>
        <v>0</v>
      </c>
      <c r="CF62" s="59">
        <f t="shared" si="26"/>
        <v>0</v>
      </c>
      <c r="CG62" s="59">
        <f t="shared" si="26"/>
        <v>0</v>
      </c>
      <c r="CH62" s="59">
        <f t="shared" si="26"/>
        <v>0</v>
      </c>
      <c r="CI62" s="59">
        <f t="shared" si="26"/>
        <v>0</v>
      </c>
      <c r="CJ62" s="59">
        <f t="shared" si="26"/>
        <v>0</v>
      </c>
      <c r="CK62" s="59">
        <f t="shared" si="26"/>
        <v>0</v>
      </c>
      <c r="CL62" s="59">
        <f t="shared" si="26"/>
        <v>0</v>
      </c>
      <c r="CM62" s="59">
        <f t="shared" si="26"/>
        <v>0</v>
      </c>
      <c r="CN62" s="59">
        <f t="shared" si="26"/>
        <v>0</v>
      </c>
      <c r="CO62" s="59">
        <f t="shared" si="26"/>
        <v>0</v>
      </c>
      <c r="CP62" s="59">
        <f t="shared" si="26"/>
        <v>0</v>
      </c>
      <c r="CQ62" s="59">
        <f t="shared" si="26"/>
        <v>0</v>
      </c>
      <c r="CR62" s="59">
        <f t="shared" si="26"/>
        <v>0</v>
      </c>
      <c r="CS62" s="59">
        <f t="shared" si="26"/>
        <v>0</v>
      </c>
      <c r="CT62" s="59">
        <f t="shared" si="26"/>
        <v>0</v>
      </c>
      <c r="CU62" s="59">
        <f t="shared" ref="CU62:DX62" si="27">SUM(CU63:CU69)</f>
        <v>0</v>
      </c>
      <c r="CV62" s="59">
        <f t="shared" si="27"/>
        <v>0</v>
      </c>
      <c r="CW62" s="59">
        <f t="shared" si="27"/>
        <v>0</v>
      </c>
      <c r="CX62" s="59">
        <f t="shared" si="27"/>
        <v>0</v>
      </c>
      <c r="CY62" s="59">
        <f t="shared" si="27"/>
        <v>0</v>
      </c>
      <c r="CZ62" s="59">
        <f t="shared" si="27"/>
        <v>0</v>
      </c>
      <c r="DA62" s="59">
        <f t="shared" si="27"/>
        <v>0</v>
      </c>
      <c r="DB62" s="59">
        <f t="shared" si="27"/>
        <v>0</v>
      </c>
      <c r="DC62" s="59">
        <f t="shared" si="27"/>
        <v>0</v>
      </c>
      <c r="DD62" s="59">
        <f t="shared" si="27"/>
        <v>0</v>
      </c>
      <c r="DE62" s="59">
        <f t="shared" si="27"/>
        <v>0</v>
      </c>
      <c r="DF62" s="59">
        <f t="shared" si="27"/>
        <v>0</v>
      </c>
      <c r="DG62" s="59">
        <f t="shared" si="27"/>
        <v>0</v>
      </c>
      <c r="DH62" s="59">
        <f t="shared" si="27"/>
        <v>0</v>
      </c>
      <c r="DI62" s="59">
        <f t="shared" si="27"/>
        <v>0</v>
      </c>
      <c r="DJ62" s="59">
        <f t="shared" si="27"/>
        <v>0</v>
      </c>
      <c r="DK62" s="59">
        <f t="shared" si="27"/>
        <v>0</v>
      </c>
      <c r="DL62" s="59">
        <f t="shared" si="27"/>
        <v>0</v>
      </c>
      <c r="DM62" s="59">
        <f t="shared" si="27"/>
        <v>0</v>
      </c>
      <c r="DN62" s="59">
        <f t="shared" si="27"/>
        <v>0</v>
      </c>
      <c r="DO62" s="59">
        <f t="shared" si="27"/>
        <v>0</v>
      </c>
      <c r="DP62" s="59">
        <f t="shared" si="27"/>
        <v>0</v>
      </c>
      <c r="DQ62" s="59">
        <f t="shared" si="27"/>
        <v>0</v>
      </c>
      <c r="DR62" s="59">
        <f t="shared" si="27"/>
        <v>0</v>
      </c>
      <c r="DS62" s="59">
        <f t="shared" si="27"/>
        <v>0</v>
      </c>
      <c r="DT62" s="59">
        <f t="shared" si="27"/>
        <v>0</v>
      </c>
      <c r="DU62" s="59">
        <f t="shared" si="27"/>
        <v>0</v>
      </c>
      <c r="DV62" s="59">
        <f t="shared" si="27"/>
        <v>0</v>
      </c>
      <c r="DW62" s="59">
        <f t="shared" si="27"/>
        <v>0</v>
      </c>
      <c r="DX62" s="59">
        <f t="shared" si="27"/>
        <v>0</v>
      </c>
      <c r="DY62" s="96">
        <v>8</v>
      </c>
      <c r="DZ62" s="102"/>
      <c r="EA62" s="56">
        <f>SUMIF($C$4:$AR$4,"تمديد 125",$C62:$AR62)+SUMIF($C$4:$AR$4,"تمديد 180",$C62:$AR62)+EA54</f>
        <v>1796</v>
      </c>
      <c r="EB62" s="56">
        <f ca="1">SUMIF($AS$4:$CH61,"تمديد 125",$AS62:$CH62)+SUMIF($AS$4:$CH$4,"تمديد 180",$AS62:$CH62)+EB54</f>
        <v>698</v>
      </c>
      <c r="EC62" s="56">
        <f>SUMIF($CI$4:$DX$4,"تمديد 125",$CI62:$DX62)+SUMIF($CI$4:$DX$4,"تمديد 180",$CI62:$DX62)+EC54</f>
        <v>3226</v>
      </c>
    </row>
    <row r="63" spans="1:133">
      <c r="A63" s="4" t="s">
        <v>15</v>
      </c>
      <c r="B63" s="13">
        <v>41202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95"/>
      <c r="DZ63" s="100"/>
    </row>
    <row r="64" spans="1:133">
      <c r="A64" s="4" t="s">
        <v>16</v>
      </c>
      <c r="B64" s="13">
        <v>41203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95"/>
      <c r="DZ64" s="100"/>
    </row>
    <row r="65" spans="1:136">
      <c r="A65" s="4" t="s">
        <v>17</v>
      </c>
      <c r="B65" s="13">
        <v>41204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95"/>
      <c r="DZ65" s="100"/>
    </row>
    <row r="66" spans="1:136">
      <c r="A66" s="4" t="s">
        <v>11</v>
      </c>
      <c r="B66" s="13">
        <v>41205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95"/>
      <c r="DZ66" s="100"/>
    </row>
    <row r="67" spans="1:136">
      <c r="A67" s="4" t="s">
        <v>12</v>
      </c>
      <c r="B67" s="13">
        <v>41206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95"/>
      <c r="DZ67" s="100"/>
    </row>
    <row r="68" spans="1:136">
      <c r="A68" s="4" t="s">
        <v>13</v>
      </c>
      <c r="B68" s="13">
        <v>41207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95"/>
      <c r="DZ68" s="100"/>
    </row>
    <row r="69" spans="1:136" s="7" customFormat="1">
      <c r="A69" s="5" t="s">
        <v>14</v>
      </c>
      <c r="B69" s="55">
        <v>41208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96"/>
      <c r="DZ69" s="101"/>
    </row>
    <row r="70" spans="1:136" s="56" customFormat="1">
      <c r="A70" s="227" t="s">
        <v>21</v>
      </c>
      <c r="B70" s="227"/>
      <c r="C70" s="59">
        <f t="shared" ref="C70:AH70" si="28">C71+C72+C73+C74+C75</f>
        <v>0</v>
      </c>
      <c r="D70" s="59">
        <f t="shared" si="28"/>
        <v>0</v>
      </c>
      <c r="E70" s="59">
        <f t="shared" si="28"/>
        <v>0</v>
      </c>
      <c r="F70" s="59">
        <f t="shared" si="28"/>
        <v>0</v>
      </c>
      <c r="G70" s="59">
        <f t="shared" si="28"/>
        <v>0</v>
      </c>
      <c r="H70" s="59">
        <f t="shared" si="28"/>
        <v>0</v>
      </c>
      <c r="I70" s="59">
        <f t="shared" si="28"/>
        <v>0</v>
      </c>
      <c r="J70" s="59">
        <f t="shared" si="28"/>
        <v>0</v>
      </c>
      <c r="K70" s="59">
        <f t="shared" si="28"/>
        <v>0</v>
      </c>
      <c r="L70" s="59">
        <f t="shared" si="28"/>
        <v>0</v>
      </c>
      <c r="M70" s="59">
        <f t="shared" si="28"/>
        <v>0</v>
      </c>
      <c r="N70" s="59">
        <f t="shared" si="28"/>
        <v>0</v>
      </c>
      <c r="O70" s="59">
        <f t="shared" si="28"/>
        <v>0</v>
      </c>
      <c r="P70" s="59">
        <f t="shared" si="28"/>
        <v>0</v>
      </c>
      <c r="Q70" s="59">
        <f t="shared" si="28"/>
        <v>0</v>
      </c>
      <c r="R70" s="59">
        <f t="shared" si="28"/>
        <v>0</v>
      </c>
      <c r="S70" s="59">
        <f t="shared" si="28"/>
        <v>0</v>
      </c>
      <c r="T70" s="59">
        <f t="shared" si="28"/>
        <v>0</v>
      </c>
      <c r="U70" s="59">
        <f t="shared" si="28"/>
        <v>0</v>
      </c>
      <c r="V70" s="59">
        <f t="shared" si="28"/>
        <v>0</v>
      </c>
      <c r="W70" s="59">
        <f t="shared" si="28"/>
        <v>0</v>
      </c>
      <c r="X70" s="59">
        <f t="shared" si="28"/>
        <v>0</v>
      </c>
      <c r="Y70" s="59">
        <f t="shared" si="28"/>
        <v>0</v>
      </c>
      <c r="Z70" s="59">
        <f t="shared" si="28"/>
        <v>0</v>
      </c>
      <c r="AA70" s="59">
        <f t="shared" si="28"/>
        <v>0</v>
      </c>
      <c r="AB70" s="59">
        <f t="shared" si="28"/>
        <v>0</v>
      </c>
      <c r="AC70" s="59">
        <f t="shared" si="28"/>
        <v>0</v>
      </c>
      <c r="AD70" s="59">
        <f t="shared" si="28"/>
        <v>0</v>
      </c>
      <c r="AE70" s="59">
        <f t="shared" si="28"/>
        <v>0</v>
      </c>
      <c r="AF70" s="59">
        <f t="shared" si="28"/>
        <v>0</v>
      </c>
      <c r="AG70" s="59">
        <f t="shared" si="28"/>
        <v>0</v>
      </c>
      <c r="AH70" s="59">
        <f t="shared" si="28"/>
        <v>0</v>
      </c>
      <c r="AI70" s="59">
        <f t="shared" ref="AI70:BN70" si="29">AI71+AI72+AI73+AI74+AI75</f>
        <v>0</v>
      </c>
      <c r="AJ70" s="59">
        <f t="shared" si="29"/>
        <v>0</v>
      </c>
      <c r="AK70" s="59">
        <f t="shared" si="29"/>
        <v>0</v>
      </c>
      <c r="AL70" s="59">
        <f t="shared" si="29"/>
        <v>0</v>
      </c>
      <c r="AM70" s="59">
        <f t="shared" si="29"/>
        <v>0</v>
      </c>
      <c r="AN70" s="59">
        <f t="shared" si="29"/>
        <v>0</v>
      </c>
      <c r="AO70" s="59">
        <f t="shared" si="29"/>
        <v>0</v>
      </c>
      <c r="AP70" s="59">
        <f t="shared" si="29"/>
        <v>0</v>
      </c>
      <c r="AQ70" s="59">
        <f t="shared" si="29"/>
        <v>0</v>
      </c>
      <c r="AR70" s="59">
        <f t="shared" si="29"/>
        <v>0</v>
      </c>
      <c r="AS70" s="59">
        <f t="shared" si="29"/>
        <v>0</v>
      </c>
      <c r="AT70" s="59">
        <f t="shared" si="29"/>
        <v>0</v>
      </c>
      <c r="AU70" s="59">
        <f t="shared" si="29"/>
        <v>0</v>
      </c>
      <c r="AV70" s="59">
        <f t="shared" si="29"/>
        <v>0</v>
      </c>
      <c r="AW70" s="59">
        <f t="shared" si="29"/>
        <v>0</v>
      </c>
      <c r="AX70" s="59">
        <f t="shared" si="29"/>
        <v>0</v>
      </c>
      <c r="AY70" s="59">
        <f t="shared" si="29"/>
        <v>0</v>
      </c>
      <c r="AZ70" s="59">
        <f t="shared" si="29"/>
        <v>0</v>
      </c>
      <c r="BA70" s="59">
        <f t="shared" si="29"/>
        <v>0</v>
      </c>
      <c r="BB70" s="59">
        <f t="shared" si="29"/>
        <v>0</v>
      </c>
      <c r="BC70" s="59">
        <f t="shared" si="29"/>
        <v>0</v>
      </c>
      <c r="BD70" s="59">
        <f t="shared" si="29"/>
        <v>0</v>
      </c>
      <c r="BE70" s="59">
        <f t="shared" si="29"/>
        <v>0</v>
      </c>
      <c r="BF70" s="59">
        <f t="shared" si="29"/>
        <v>0</v>
      </c>
      <c r="BG70" s="59">
        <f t="shared" si="29"/>
        <v>0</v>
      </c>
      <c r="BH70" s="59">
        <f t="shared" si="29"/>
        <v>0</v>
      </c>
      <c r="BI70" s="59">
        <f t="shared" si="29"/>
        <v>0</v>
      </c>
      <c r="BJ70" s="59">
        <f t="shared" si="29"/>
        <v>0</v>
      </c>
      <c r="BK70" s="59">
        <f t="shared" si="29"/>
        <v>0</v>
      </c>
      <c r="BL70" s="59">
        <f t="shared" si="29"/>
        <v>0</v>
      </c>
      <c r="BM70" s="59">
        <f t="shared" si="29"/>
        <v>0</v>
      </c>
      <c r="BN70" s="59">
        <f t="shared" si="29"/>
        <v>0</v>
      </c>
      <c r="BO70" s="59">
        <f t="shared" ref="BO70:CT70" si="30">BO71+BO72+BO73+BO74+BO75</f>
        <v>0</v>
      </c>
      <c r="BP70" s="59">
        <f t="shared" si="30"/>
        <v>0</v>
      </c>
      <c r="BQ70" s="59">
        <f t="shared" si="30"/>
        <v>0</v>
      </c>
      <c r="BR70" s="59">
        <f t="shared" si="30"/>
        <v>0</v>
      </c>
      <c r="BS70" s="59">
        <f t="shared" si="30"/>
        <v>0</v>
      </c>
      <c r="BT70" s="59">
        <f t="shared" si="30"/>
        <v>0</v>
      </c>
      <c r="BU70" s="59">
        <f t="shared" si="30"/>
        <v>0</v>
      </c>
      <c r="BV70" s="59">
        <f t="shared" si="30"/>
        <v>0</v>
      </c>
      <c r="BW70" s="59">
        <f t="shared" si="30"/>
        <v>0</v>
      </c>
      <c r="BX70" s="59">
        <f t="shared" si="30"/>
        <v>0</v>
      </c>
      <c r="BY70" s="59">
        <f t="shared" si="30"/>
        <v>0</v>
      </c>
      <c r="BZ70" s="59">
        <f t="shared" si="30"/>
        <v>0</v>
      </c>
      <c r="CA70" s="59">
        <f t="shared" si="30"/>
        <v>0</v>
      </c>
      <c r="CB70" s="59">
        <f t="shared" si="30"/>
        <v>0</v>
      </c>
      <c r="CC70" s="59">
        <f t="shared" si="30"/>
        <v>0</v>
      </c>
      <c r="CD70" s="59">
        <f t="shared" si="30"/>
        <v>0</v>
      </c>
      <c r="CE70" s="59">
        <f t="shared" si="30"/>
        <v>0</v>
      </c>
      <c r="CF70" s="59">
        <f t="shared" si="30"/>
        <v>0</v>
      </c>
      <c r="CG70" s="59">
        <f t="shared" si="30"/>
        <v>0</v>
      </c>
      <c r="CH70" s="59">
        <f t="shared" si="30"/>
        <v>0</v>
      </c>
      <c r="CI70" s="59">
        <f t="shared" si="30"/>
        <v>0</v>
      </c>
      <c r="CJ70" s="59">
        <f t="shared" si="30"/>
        <v>0</v>
      </c>
      <c r="CK70" s="59">
        <f t="shared" si="30"/>
        <v>0</v>
      </c>
      <c r="CL70" s="59">
        <f t="shared" si="30"/>
        <v>0</v>
      </c>
      <c r="CM70" s="59">
        <f t="shared" si="30"/>
        <v>0</v>
      </c>
      <c r="CN70" s="59">
        <f t="shared" si="30"/>
        <v>0</v>
      </c>
      <c r="CO70" s="59">
        <f t="shared" si="30"/>
        <v>0</v>
      </c>
      <c r="CP70" s="59">
        <f t="shared" si="30"/>
        <v>0</v>
      </c>
      <c r="CQ70" s="59">
        <f t="shared" si="30"/>
        <v>0</v>
      </c>
      <c r="CR70" s="59">
        <f t="shared" si="30"/>
        <v>0</v>
      </c>
      <c r="CS70" s="59">
        <f t="shared" si="30"/>
        <v>0</v>
      </c>
      <c r="CT70" s="59">
        <f t="shared" si="30"/>
        <v>0</v>
      </c>
      <c r="CU70" s="59">
        <f t="shared" ref="CU70:DX70" si="31">CU71+CU72+CU73+CU74+CU75</f>
        <v>0</v>
      </c>
      <c r="CV70" s="59">
        <f t="shared" si="31"/>
        <v>0</v>
      </c>
      <c r="CW70" s="59">
        <f t="shared" si="31"/>
        <v>0</v>
      </c>
      <c r="CX70" s="59">
        <f t="shared" si="31"/>
        <v>0</v>
      </c>
      <c r="CY70" s="59">
        <f t="shared" si="31"/>
        <v>0</v>
      </c>
      <c r="CZ70" s="59">
        <f t="shared" si="31"/>
        <v>0</v>
      </c>
      <c r="DA70" s="59">
        <f t="shared" si="31"/>
        <v>0</v>
      </c>
      <c r="DB70" s="59">
        <f t="shared" si="31"/>
        <v>0</v>
      </c>
      <c r="DC70" s="59">
        <f t="shared" si="31"/>
        <v>0</v>
      </c>
      <c r="DD70" s="59">
        <f t="shared" si="31"/>
        <v>0</v>
      </c>
      <c r="DE70" s="59">
        <f t="shared" si="31"/>
        <v>0</v>
      </c>
      <c r="DF70" s="59">
        <f t="shared" si="31"/>
        <v>0</v>
      </c>
      <c r="DG70" s="59">
        <f t="shared" si="31"/>
        <v>0</v>
      </c>
      <c r="DH70" s="59">
        <f t="shared" si="31"/>
        <v>0</v>
      </c>
      <c r="DI70" s="59">
        <f t="shared" si="31"/>
        <v>0</v>
      </c>
      <c r="DJ70" s="59">
        <f t="shared" si="31"/>
        <v>0</v>
      </c>
      <c r="DK70" s="59">
        <f t="shared" si="31"/>
        <v>0</v>
      </c>
      <c r="DL70" s="59">
        <f t="shared" si="31"/>
        <v>0</v>
      </c>
      <c r="DM70" s="59">
        <f t="shared" si="31"/>
        <v>0</v>
      </c>
      <c r="DN70" s="59">
        <f t="shared" si="31"/>
        <v>0</v>
      </c>
      <c r="DO70" s="59">
        <f t="shared" si="31"/>
        <v>0</v>
      </c>
      <c r="DP70" s="59">
        <f t="shared" si="31"/>
        <v>0</v>
      </c>
      <c r="DQ70" s="59">
        <f t="shared" si="31"/>
        <v>0</v>
      </c>
      <c r="DR70" s="59">
        <f t="shared" si="31"/>
        <v>0</v>
      </c>
      <c r="DS70" s="59">
        <f t="shared" si="31"/>
        <v>0</v>
      </c>
      <c r="DT70" s="59">
        <f t="shared" si="31"/>
        <v>0</v>
      </c>
      <c r="DU70" s="59">
        <f t="shared" si="31"/>
        <v>0</v>
      </c>
      <c r="DV70" s="59">
        <f t="shared" si="31"/>
        <v>0</v>
      </c>
      <c r="DW70" s="59">
        <f t="shared" si="31"/>
        <v>0</v>
      </c>
      <c r="DX70" s="59">
        <f t="shared" si="31"/>
        <v>0</v>
      </c>
      <c r="DY70" s="96">
        <v>9</v>
      </c>
      <c r="DZ70" s="102"/>
      <c r="EA70" s="56">
        <f>SUMIF($C$4:$AR$4,"تمديد 125",$C70:$AR70)+SUMIF($C$4:$AR$4,"تمديد 180",$C70:$AR70)+EA62</f>
        <v>1796</v>
      </c>
      <c r="EB70" s="56">
        <f ca="1">SUMIF($AS$4:$CH69,"تمديد 125",$AS70:$CH70)+SUMIF($AS$4:$CH$4,"تمديد 180",$AS70:$CH70)+EB62</f>
        <v>698</v>
      </c>
      <c r="EC70" s="56">
        <f>SUMIF($CI$4:$DX$4,"تمديد 125",$CI70:$DX70)+SUMIF($CI$4:$DX$4,"تمديد 180",$CI70:$DX70)+EC62</f>
        <v>3226</v>
      </c>
    </row>
    <row r="71" spans="1:136">
      <c r="A71" s="4" t="s">
        <v>15</v>
      </c>
      <c r="B71" s="13">
        <v>41209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95"/>
      <c r="DZ71" s="100"/>
    </row>
    <row r="72" spans="1:136">
      <c r="A72" s="4" t="s">
        <v>16</v>
      </c>
      <c r="B72" s="13">
        <v>41210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95"/>
      <c r="DZ72" s="100"/>
    </row>
    <row r="73" spans="1:136">
      <c r="A73" s="4" t="s">
        <v>17</v>
      </c>
      <c r="B73" s="13">
        <v>41211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22"/>
      <c r="DU73" s="22"/>
      <c r="DV73" s="22"/>
      <c r="DW73" s="22"/>
      <c r="DX73" s="22"/>
      <c r="DY73" s="95"/>
      <c r="DZ73" s="100"/>
    </row>
    <row r="74" spans="1:136">
      <c r="A74" s="4" t="s">
        <v>11</v>
      </c>
      <c r="B74" s="13">
        <v>41212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22"/>
      <c r="DU74" s="22"/>
      <c r="DV74" s="22"/>
      <c r="DW74" s="22"/>
      <c r="DX74" s="22"/>
      <c r="DY74" s="95"/>
      <c r="DZ74" s="100"/>
    </row>
    <row r="75" spans="1:136">
      <c r="A75" s="4" t="s">
        <v>12</v>
      </c>
      <c r="B75" s="13">
        <v>41213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22"/>
      <c r="DU75" s="22"/>
      <c r="DV75" s="22"/>
      <c r="DW75" s="22"/>
      <c r="DX75" s="22"/>
      <c r="DY75" s="95"/>
      <c r="DZ75" s="100"/>
    </row>
    <row r="76" spans="1:136">
      <c r="A76" s="4" t="s">
        <v>13</v>
      </c>
      <c r="B76" s="13">
        <v>41214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95"/>
      <c r="DZ76" s="100"/>
    </row>
    <row r="77" spans="1:136" s="7" customFormat="1">
      <c r="A77" s="5" t="s">
        <v>14</v>
      </c>
      <c r="B77" s="55">
        <v>41215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96"/>
      <c r="DZ77" s="101"/>
    </row>
    <row r="78" spans="1:136" s="20" customFormat="1" ht="24.95" customHeight="1">
      <c r="A78" s="230" t="s">
        <v>27</v>
      </c>
      <c r="B78" s="231"/>
      <c r="C78" s="18">
        <f t="shared" ref="C78:AH78" si="32">C70+C62+C54+C46+C40</f>
        <v>0</v>
      </c>
      <c r="D78" s="18">
        <f t="shared" si="32"/>
        <v>0</v>
      </c>
      <c r="E78" s="18">
        <f t="shared" si="32"/>
        <v>0</v>
      </c>
      <c r="F78" s="18">
        <f t="shared" si="32"/>
        <v>0</v>
      </c>
      <c r="G78" s="18">
        <f t="shared" si="32"/>
        <v>0</v>
      </c>
      <c r="H78" s="18">
        <f t="shared" si="32"/>
        <v>0</v>
      </c>
      <c r="I78" s="18">
        <f t="shared" si="32"/>
        <v>0</v>
      </c>
      <c r="J78" s="18">
        <f t="shared" si="32"/>
        <v>0</v>
      </c>
      <c r="K78" s="18">
        <f t="shared" si="32"/>
        <v>0</v>
      </c>
      <c r="L78" s="18">
        <f t="shared" si="32"/>
        <v>0</v>
      </c>
      <c r="M78" s="18">
        <f t="shared" si="32"/>
        <v>0</v>
      </c>
      <c r="N78" s="18">
        <f t="shared" si="32"/>
        <v>0</v>
      </c>
      <c r="O78" s="18">
        <f t="shared" si="32"/>
        <v>0</v>
      </c>
      <c r="P78" s="18">
        <f t="shared" si="32"/>
        <v>0</v>
      </c>
      <c r="Q78" s="18">
        <f t="shared" si="32"/>
        <v>0</v>
      </c>
      <c r="R78" s="18">
        <f t="shared" si="32"/>
        <v>0</v>
      </c>
      <c r="S78" s="18">
        <f t="shared" si="32"/>
        <v>0</v>
      </c>
      <c r="T78" s="18">
        <f t="shared" si="32"/>
        <v>0</v>
      </c>
      <c r="U78" s="18">
        <f t="shared" si="32"/>
        <v>0</v>
      </c>
      <c r="V78" s="18">
        <f t="shared" si="32"/>
        <v>0</v>
      </c>
      <c r="W78" s="18">
        <f t="shared" si="32"/>
        <v>0</v>
      </c>
      <c r="X78" s="18">
        <f t="shared" si="32"/>
        <v>0</v>
      </c>
      <c r="Y78" s="18">
        <f t="shared" si="32"/>
        <v>0</v>
      </c>
      <c r="Z78" s="18">
        <f t="shared" si="32"/>
        <v>0</v>
      </c>
      <c r="AA78" s="18">
        <f t="shared" si="32"/>
        <v>0</v>
      </c>
      <c r="AB78" s="18">
        <f t="shared" si="32"/>
        <v>0</v>
      </c>
      <c r="AC78" s="18">
        <f t="shared" si="32"/>
        <v>0</v>
      </c>
      <c r="AD78" s="18">
        <f t="shared" si="32"/>
        <v>0</v>
      </c>
      <c r="AE78" s="18">
        <f t="shared" si="32"/>
        <v>0</v>
      </c>
      <c r="AF78" s="18">
        <f t="shared" si="32"/>
        <v>0</v>
      </c>
      <c r="AG78" s="18">
        <f t="shared" si="32"/>
        <v>0</v>
      </c>
      <c r="AH78" s="18">
        <f t="shared" si="32"/>
        <v>0</v>
      </c>
      <c r="AI78" s="18">
        <f t="shared" ref="AI78:BN78" si="33">AI70+AI62+AI54+AI46+AI40</f>
        <v>0</v>
      </c>
      <c r="AJ78" s="18">
        <f t="shared" si="33"/>
        <v>0</v>
      </c>
      <c r="AK78" s="18">
        <f t="shared" si="33"/>
        <v>0</v>
      </c>
      <c r="AL78" s="18">
        <f t="shared" si="33"/>
        <v>0</v>
      </c>
      <c r="AM78" s="18">
        <f t="shared" si="33"/>
        <v>0</v>
      </c>
      <c r="AN78" s="18">
        <f t="shared" si="33"/>
        <v>0</v>
      </c>
      <c r="AO78" s="18">
        <f t="shared" si="33"/>
        <v>0</v>
      </c>
      <c r="AP78" s="18">
        <f t="shared" si="33"/>
        <v>0</v>
      </c>
      <c r="AQ78" s="18">
        <f t="shared" si="33"/>
        <v>0</v>
      </c>
      <c r="AR78" s="18">
        <f t="shared" si="33"/>
        <v>0</v>
      </c>
      <c r="AS78" s="18">
        <f t="shared" si="33"/>
        <v>0</v>
      </c>
      <c r="AT78" s="18">
        <f t="shared" si="33"/>
        <v>0</v>
      </c>
      <c r="AU78" s="18">
        <f t="shared" si="33"/>
        <v>0</v>
      </c>
      <c r="AV78" s="18">
        <f t="shared" si="33"/>
        <v>0</v>
      </c>
      <c r="AW78" s="18">
        <f t="shared" si="33"/>
        <v>0</v>
      </c>
      <c r="AX78" s="18">
        <f t="shared" si="33"/>
        <v>0</v>
      </c>
      <c r="AY78" s="18">
        <f t="shared" si="33"/>
        <v>0</v>
      </c>
      <c r="AZ78" s="18">
        <f t="shared" si="33"/>
        <v>0</v>
      </c>
      <c r="BA78" s="18">
        <f t="shared" si="33"/>
        <v>0</v>
      </c>
      <c r="BB78" s="18">
        <f t="shared" si="33"/>
        <v>0</v>
      </c>
      <c r="BC78" s="18">
        <f t="shared" si="33"/>
        <v>0</v>
      </c>
      <c r="BD78" s="18">
        <f t="shared" si="33"/>
        <v>0</v>
      </c>
      <c r="BE78" s="18">
        <f t="shared" si="33"/>
        <v>0</v>
      </c>
      <c r="BF78" s="18">
        <f t="shared" si="33"/>
        <v>0</v>
      </c>
      <c r="BG78" s="18">
        <f t="shared" si="33"/>
        <v>0</v>
      </c>
      <c r="BH78" s="18">
        <f t="shared" si="33"/>
        <v>0</v>
      </c>
      <c r="BI78" s="18">
        <f t="shared" si="33"/>
        <v>0</v>
      </c>
      <c r="BJ78" s="18">
        <f t="shared" si="33"/>
        <v>0</v>
      </c>
      <c r="BK78" s="18">
        <f t="shared" si="33"/>
        <v>0</v>
      </c>
      <c r="BL78" s="18">
        <f t="shared" si="33"/>
        <v>0</v>
      </c>
      <c r="BM78" s="18">
        <f t="shared" si="33"/>
        <v>0</v>
      </c>
      <c r="BN78" s="18">
        <f t="shared" si="33"/>
        <v>0</v>
      </c>
      <c r="BO78" s="18">
        <f t="shared" ref="BO78:CT78" si="34">BO70+BO62+BO54+BO46+BO40</f>
        <v>0</v>
      </c>
      <c r="BP78" s="18">
        <f t="shared" si="34"/>
        <v>0</v>
      </c>
      <c r="BQ78" s="18">
        <f t="shared" si="34"/>
        <v>0</v>
      </c>
      <c r="BR78" s="18">
        <f t="shared" si="34"/>
        <v>0</v>
      </c>
      <c r="BS78" s="18">
        <f t="shared" si="34"/>
        <v>0</v>
      </c>
      <c r="BT78" s="18">
        <f t="shared" si="34"/>
        <v>0</v>
      </c>
      <c r="BU78" s="18">
        <f t="shared" si="34"/>
        <v>0</v>
      </c>
      <c r="BV78" s="18">
        <f t="shared" si="34"/>
        <v>0</v>
      </c>
      <c r="BW78" s="18">
        <f t="shared" si="34"/>
        <v>0</v>
      </c>
      <c r="BX78" s="18">
        <f t="shared" si="34"/>
        <v>0</v>
      </c>
      <c r="BY78" s="18">
        <f t="shared" si="34"/>
        <v>0</v>
      </c>
      <c r="BZ78" s="18">
        <f t="shared" si="34"/>
        <v>0</v>
      </c>
      <c r="CA78" s="18">
        <f t="shared" si="34"/>
        <v>0</v>
      </c>
      <c r="CB78" s="18">
        <f t="shared" si="34"/>
        <v>0</v>
      </c>
      <c r="CC78" s="18">
        <f t="shared" si="34"/>
        <v>0</v>
      </c>
      <c r="CD78" s="18">
        <f t="shared" si="34"/>
        <v>0</v>
      </c>
      <c r="CE78" s="18">
        <f t="shared" si="34"/>
        <v>0</v>
      </c>
      <c r="CF78" s="18">
        <f t="shared" si="34"/>
        <v>0</v>
      </c>
      <c r="CG78" s="18">
        <f t="shared" si="34"/>
        <v>0</v>
      </c>
      <c r="CH78" s="18">
        <f t="shared" si="34"/>
        <v>0</v>
      </c>
      <c r="CI78" s="18">
        <f t="shared" si="34"/>
        <v>0</v>
      </c>
      <c r="CJ78" s="18">
        <f t="shared" si="34"/>
        <v>0</v>
      </c>
      <c r="CK78" s="18">
        <f t="shared" si="34"/>
        <v>0</v>
      </c>
      <c r="CL78" s="18">
        <f t="shared" si="34"/>
        <v>0</v>
      </c>
      <c r="CM78" s="18">
        <f t="shared" si="34"/>
        <v>0</v>
      </c>
      <c r="CN78" s="18">
        <f t="shared" si="34"/>
        <v>0</v>
      </c>
      <c r="CO78" s="18">
        <f t="shared" si="34"/>
        <v>0</v>
      </c>
      <c r="CP78" s="18">
        <f t="shared" si="34"/>
        <v>0</v>
      </c>
      <c r="CQ78" s="18">
        <f t="shared" si="34"/>
        <v>0</v>
      </c>
      <c r="CR78" s="18">
        <f t="shared" si="34"/>
        <v>0</v>
      </c>
      <c r="CS78" s="18">
        <f t="shared" si="34"/>
        <v>0</v>
      </c>
      <c r="CT78" s="18">
        <f t="shared" si="34"/>
        <v>0</v>
      </c>
      <c r="CU78" s="18">
        <f t="shared" ref="CU78:DX78" si="35">CU70+CU62+CU54+CU46+CU40</f>
        <v>0</v>
      </c>
      <c r="CV78" s="18">
        <f t="shared" si="35"/>
        <v>0</v>
      </c>
      <c r="CW78" s="18">
        <f t="shared" si="35"/>
        <v>0</v>
      </c>
      <c r="CX78" s="18">
        <f t="shared" si="35"/>
        <v>0</v>
      </c>
      <c r="CY78" s="18">
        <f t="shared" si="35"/>
        <v>0</v>
      </c>
      <c r="CZ78" s="18">
        <f t="shared" si="35"/>
        <v>0</v>
      </c>
      <c r="DA78" s="18">
        <f t="shared" si="35"/>
        <v>0</v>
      </c>
      <c r="DB78" s="18">
        <f t="shared" si="35"/>
        <v>0</v>
      </c>
      <c r="DC78" s="18">
        <f t="shared" si="35"/>
        <v>0</v>
      </c>
      <c r="DD78" s="18">
        <f t="shared" si="35"/>
        <v>0</v>
      </c>
      <c r="DE78" s="18">
        <f t="shared" si="35"/>
        <v>0</v>
      </c>
      <c r="DF78" s="18">
        <f t="shared" si="35"/>
        <v>0</v>
      </c>
      <c r="DG78" s="18">
        <f t="shared" si="35"/>
        <v>0</v>
      </c>
      <c r="DH78" s="18">
        <f t="shared" si="35"/>
        <v>0</v>
      </c>
      <c r="DI78" s="18">
        <f t="shared" si="35"/>
        <v>0</v>
      </c>
      <c r="DJ78" s="18">
        <f t="shared" si="35"/>
        <v>0</v>
      </c>
      <c r="DK78" s="18">
        <f t="shared" si="35"/>
        <v>0</v>
      </c>
      <c r="DL78" s="18">
        <f t="shared" si="35"/>
        <v>0</v>
      </c>
      <c r="DM78" s="18">
        <f t="shared" si="35"/>
        <v>0</v>
      </c>
      <c r="DN78" s="18">
        <f t="shared" si="35"/>
        <v>0</v>
      </c>
      <c r="DO78" s="18">
        <f t="shared" si="35"/>
        <v>0</v>
      </c>
      <c r="DP78" s="18">
        <f t="shared" si="35"/>
        <v>0</v>
      </c>
      <c r="DQ78" s="18">
        <f t="shared" si="35"/>
        <v>0</v>
      </c>
      <c r="DR78" s="18">
        <f t="shared" si="35"/>
        <v>0</v>
      </c>
      <c r="DS78" s="18">
        <f t="shared" si="35"/>
        <v>0</v>
      </c>
      <c r="DT78" s="18">
        <f t="shared" si="35"/>
        <v>0</v>
      </c>
      <c r="DU78" s="18">
        <f t="shared" si="35"/>
        <v>0</v>
      </c>
      <c r="DV78" s="18">
        <f t="shared" si="35"/>
        <v>0</v>
      </c>
      <c r="DW78" s="18">
        <f t="shared" si="35"/>
        <v>0</v>
      </c>
      <c r="DX78" s="18">
        <f t="shared" si="35"/>
        <v>0</v>
      </c>
      <c r="DY78" s="98"/>
      <c r="DZ78" s="105">
        <v>2</v>
      </c>
      <c r="ED78" s="20">
        <f>SUMIF($C$4:$AR$4,"تمديد 125",$C78:$AR78)+SUMIF($C$4:$AR$4,"تمديد 180",$C78:$AR78)+ED37</f>
        <v>1796</v>
      </c>
      <c r="EE78" s="20">
        <f ca="1">SUMIF($AS$4:$CH77,"تمديد 125",$AS78:$CH78)+SUMIF($AS$4:$CH$4,"تمديد 180",$AS78:$CH78)+EE37</f>
        <v>698</v>
      </c>
      <c r="EF78" s="20">
        <f>SUMIF($CI$4:$DX$4,"تمديد 125",$CI78:$DX78)+SUMIF($CI$4:$DX$4,"تمديد 180",$CI78:$DX78)+EF37</f>
        <v>3226</v>
      </c>
    </row>
    <row r="79" spans="1:136" s="56" customFormat="1">
      <c r="A79" s="227" t="s">
        <v>24</v>
      </c>
      <c r="B79" s="227"/>
      <c r="C79" s="59">
        <f t="shared" ref="C79:AH79" si="36">C86+C85+C84+C83+C82+C81+C80+C76</f>
        <v>0</v>
      </c>
      <c r="D79" s="59">
        <f t="shared" si="36"/>
        <v>0</v>
      </c>
      <c r="E79" s="59">
        <f t="shared" si="36"/>
        <v>0</v>
      </c>
      <c r="F79" s="59">
        <f t="shared" si="36"/>
        <v>0</v>
      </c>
      <c r="G79" s="59">
        <f t="shared" si="36"/>
        <v>0</v>
      </c>
      <c r="H79" s="59">
        <f t="shared" si="36"/>
        <v>0</v>
      </c>
      <c r="I79" s="59">
        <f t="shared" si="36"/>
        <v>0</v>
      </c>
      <c r="J79" s="59">
        <f t="shared" si="36"/>
        <v>0</v>
      </c>
      <c r="K79" s="59">
        <f t="shared" si="36"/>
        <v>0</v>
      </c>
      <c r="L79" s="59">
        <f t="shared" si="36"/>
        <v>0</v>
      </c>
      <c r="M79" s="59">
        <f t="shared" si="36"/>
        <v>0</v>
      </c>
      <c r="N79" s="59">
        <f t="shared" si="36"/>
        <v>0</v>
      </c>
      <c r="O79" s="59">
        <f t="shared" si="36"/>
        <v>0</v>
      </c>
      <c r="P79" s="59">
        <f t="shared" si="36"/>
        <v>0</v>
      </c>
      <c r="Q79" s="59">
        <f t="shared" si="36"/>
        <v>0</v>
      </c>
      <c r="R79" s="59">
        <f t="shared" si="36"/>
        <v>0</v>
      </c>
      <c r="S79" s="59">
        <f t="shared" si="36"/>
        <v>0</v>
      </c>
      <c r="T79" s="59">
        <f t="shared" si="36"/>
        <v>0</v>
      </c>
      <c r="U79" s="59">
        <f t="shared" si="36"/>
        <v>0</v>
      </c>
      <c r="V79" s="59">
        <f t="shared" si="36"/>
        <v>0</v>
      </c>
      <c r="W79" s="59">
        <f t="shared" si="36"/>
        <v>0</v>
      </c>
      <c r="X79" s="59">
        <f t="shared" si="36"/>
        <v>0</v>
      </c>
      <c r="Y79" s="59">
        <f t="shared" si="36"/>
        <v>0</v>
      </c>
      <c r="Z79" s="59">
        <f t="shared" si="36"/>
        <v>0</v>
      </c>
      <c r="AA79" s="59">
        <f t="shared" si="36"/>
        <v>0</v>
      </c>
      <c r="AB79" s="59">
        <f t="shared" si="36"/>
        <v>0</v>
      </c>
      <c r="AC79" s="59">
        <f t="shared" si="36"/>
        <v>0</v>
      </c>
      <c r="AD79" s="59">
        <f t="shared" si="36"/>
        <v>0</v>
      </c>
      <c r="AE79" s="59">
        <f t="shared" si="36"/>
        <v>0</v>
      </c>
      <c r="AF79" s="59">
        <f t="shared" si="36"/>
        <v>0</v>
      </c>
      <c r="AG79" s="59">
        <f t="shared" si="36"/>
        <v>0</v>
      </c>
      <c r="AH79" s="59">
        <f t="shared" si="36"/>
        <v>0</v>
      </c>
      <c r="AI79" s="59">
        <f t="shared" ref="AI79:BN79" si="37">AI86+AI85+AI84+AI83+AI82+AI81+AI80+AI76</f>
        <v>0</v>
      </c>
      <c r="AJ79" s="59">
        <f t="shared" si="37"/>
        <v>0</v>
      </c>
      <c r="AK79" s="59">
        <f t="shared" si="37"/>
        <v>0</v>
      </c>
      <c r="AL79" s="59">
        <f t="shared" si="37"/>
        <v>0</v>
      </c>
      <c r="AM79" s="59">
        <f t="shared" si="37"/>
        <v>0</v>
      </c>
      <c r="AN79" s="59">
        <f t="shared" si="37"/>
        <v>0</v>
      </c>
      <c r="AO79" s="59">
        <f t="shared" si="37"/>
        <v>0</v>
      </c>
      <c r="AP79" s="59">
        <f t="shared" si="37"/>
        <v>0</v>
      </c>
      <c r="AQ79" s="59">
        <f t="shared" si="37"/>
        <v>0</v>
      </c>
      <c r="AR79" s="59">
        <f t="shared" si="37"/>
        <v>0</v>
      </c>
      <c r="AS79" s="59">
        <f t="shared" si="37"/>
        <v>0</v>
      </c>
      <c r="AT79" s="59">
        <f t="shared" si="37"/>
        <v>0</v>
      </c>
      <c r="AU79" s="59">
        <f t="shared" si="37"/>
        <v>0</v>
      </c>
      <c r="AV79" s="59">
        <f t="shared" si="37"/>
        <v>0</v>
      </c>
      <c r="AW79" s="59">
        <f t="shared" si="37"/>
        <v>0</v>
      </c>
      <c r="AX79" s="59">
        <f t="shared" si="37"/>
        <v>0</v>
      </c>
      <c r="AY79" s="59">
        <f t="shared" si="37"/>
        <v>0</v>
      </c>
      <c r="AZ79" s="59">
        <f t="shared" si="37"/>
        <v>0</v>
      </c>
      <c r="BA79" s="59">
        <f t="shared" si="37"/>
        <v>0</v>
      </c>
      <c r="BB79" s="59">
        <f t="shared" si="37"/>
        <v>0</v>
      </c>
      <c r="BC79" s="59">
        <f t="shared" si="37"/>
        <v>0</v>
      </c>
      <c r="BD79" s="59">
        <f t="shared" si="37"/>
        <v>0</v>
      </c>
      <c r="BE79" s="59">
        <f t="shared" si="37"/>
        <v>0</v>
      </c>
      <c r="BF79" s="59">
        <f t="shared" si="37"/>
        <v>0</v>
      </c>
      <c r="BG79" s="59">
        <f t="shared" si="37"/>
        <v>0</v>
      </c>
      <c r="BH79" s="59">
        <f t="shared" si="37"/>
        <v>0</v>
      </c>
      <c r="BI79" s="59">
        <f t="shared" si="37"/>
        <v>0</v>
      </c>
      <c r="BJ79" s="59">
        <f t="shared" si="37"/>
        <v>0</v>
      </c>
      <c r="BK79" s="59">
        <f t="shared" si="37"/>
        <v>0</v>
      </c>
      <c r="BL79" s="59">
        <f t="shared" si="37"/>
        <v>0</v>
      </c>
      <c r="BM79" s="59">
        <f t="shared" si="37"/>
        <v>0</v>
      </c>
      <c r="BN79" s="59">
        <f t="shared" si="37"/>
        <v>0</v>
      </c>
      <c r="BO79" s="59">
        <f t="shared" ref="BO79:CT79" si="38">BO86+BO85+BO84+BO83+BO82+BO81+BO80+BO76</f>
        <v>0</v>
      </c>
      <c r="BP79" s="59">
        <f t="shared" si="38"/>
        <v>0</v>
      </c>
      <c r="BQ79" s="59">
        <f t="shared" si="38"/>
        <v>0</v>
      </c>
      <c r="BR79" s="59">
        <f t="shared" si="38"/>
        <v>0</v>
      </c>
      <c r="BS79" s="59">
        <f t="shared" si="38"/>
        <v>0</v>
      </c>
      <c r="BT79" s="59">
        <f t="shared" si="38"/>
        <v>0</v>
      </c>
      <c r="BU79" s="59">
        <f t="shared" si="38"/>
        <v>0</v>
      </c>
      <c r="BV79" s="59">
        <f t="shared" si="38"/>
        <v>0</v>
      </c>
      <c r="BW79" s="59">
        <f t="shared" si="38"/>
        <v>0</v>
      </c>
      <c r="BX79" s="59">
        <f t="shared" si="38"/>
        <v>0</v>
      </c>
      <c r="BY79" s="59">
        <f t="shared" si="38"/>
        <v>0</v>
      </c>
      <c r="BZ79" s="59">
        <f t="shared" si="38"/>
        <v>0</v>
      </c>
      <c r="CA79" s="59">
        <f t="shared" si="38"/>
        <v>0</v>
      </c>
      <c r="CB79" s="59">
        <f t="shared" si="38"/>
        <v>0</v>
      </c>
      <c r="CC79" s="59">
        <f t="shared" si="38"/>
        <v>0</v>
      </c>
      <c r="CD79" s="59">
        <f t="shared" si="38"/>
        <v>0</v>
      </c>
      <c r="CE79" s="59">
        <f t="shared" si="38"/>
        <v>0</v>
      </c>
      <c r="CF79" s="59">
        <f t="shared" si="38"/>
        <v>0</v>
      </c>
      <c r="CG79" s="59">
        <f t="shared" si="38"/>
        <v>0</v>
      </c>
      <c r="CH79" s="59">
        <f t="shared" si="38"/>
        <v>0</v>
      </c>
      <c r="CI79" s="59">
        <f t="shared" si="38"/>
        <v>0</v>
      </c>
      <c r="CJ79" s="59">
        <f t="shared" si="38"/>
        <v>0</v>
      </c>
      <c r="CK79" s="59">
        <f t="shared" si="38"/>
        <v>0</v>
      </c>
      <c r="CL79" s="59">
        <f t="shared" si="38"/>
        <v>0</v>
      </c>
      <c r="CM79" s="59">
        <f t="shared" si="38"/>
        <v>0</v>
      </c>
      <c r="CN79" s="59">
        <f t="shared" si="38"/>
        <v>0</v>
      </c>
      <c r="CO79" s="59">
        <f t="shared" si="38"/>
        <v>0</v>
      </c>
      <c r="CP79" s="59">
        <f t="shared" si="38"/>
        <v>0</v>
      </c>
      <c r="CQ79" s="59">
        <f t="shared" si="38"/>
        <v>0</v>
      </c>
      <c r="CR79" s="59">
        <f t="shared" si="38"/>
        <v>0</v>
      </c>
      <c r="CS79" s="59">
        <f t="shared" si="38"/>
        <v>0</v>
      </c>
      <c r="CT79" s="59">
        <f t="shared" si="38"/>
        <v>0</v>
      </c>
      <c r="CU79" s="59">
        <f t="shared" ref="CU79:DX79" si="39">CU86+CU85+CU84+CU83+CU82+CU81+CU80+CU76</f>
        <v>0</v>
      </c>
      <c r="CV79" s="59">
        <f t="shared" si="39"/>
        <v>0</v>
      </c>
      <c r="CW79" s="59">
        <f t="shared" si="39"/>
        <v>0</v>
      </c>
      <c r="CX79" s="59">
        <f t="shared" si="39"/>
        <v>0</v>
      </c>
      <c r="CY79" s="59">
        <f t="shared" si="39"/>
        <v>0</v>
      </c>
      <c r="CZ79" s="59">
        <f t="shared" si="39"/>
        <v>0</v>
      </c>
      <c r="DA79" s="59">
        <f t="shared" si="39"/>
        <v>0</v>
      </c>
      <c r="DB79" s="59">
        <f t="shared" si="39"/>
        <v>0</v>
      </c>
      <c r="DC79" s="59">
        <f t="shared" si="39"/>
        <v>0</v>
      </c>
      <c r="DD79" s="59">
        <f t="shared" si="39"/>
        <v>0</v>
      </c>
      <c r="DE79" s="59">
        <f t="shared" si="39"/>
        <v>0</v>
      </c>
      <c r="DF79" s="59">
        <f t="shared" si="39"/>
        <v>0</v>
      </c>
      <c r="DG79" s="59">
        <f t="shared" si="39"/>
        <v>0</v>
      </c>
      <c r="DH79" s="59">
        <f t="shared" si="39"/>
        <v>0</v>
      </c>
      <c r="DI79" s="59">
        <f t="shared" si="39"/>
        <v>0</v>
      </c>
      <c r="DJ79" s="59">
        <f t="shared" si="39"/>
        <v>0</v>
      </c>
      <c r="DK79" s="59">
        <f t="shared" si="39"/>
        <v>0</v>
      </c>
      <c r="DL79" s="59">
        <f t="shared" si="39"/>
        <v>0</v>
      </c>
      <c r="DM79" s="59">
        <f t="shared" si="39"/>
        <v>0</v>
      </c>
      <c r="DN79" s="59">
        <f t="shared" si="39"/>
        <v>0</v>
      </c>
      <c r="DO79" s="59">
        <f t="shared" si="39"/>
        <v>0</v>
      </c>
      <c r="DP79" s="59">
        <f t="shared" si="39"/>
        <v>0</v>
      </c>
      <c r="DQ79" s="59">
        <f t="shared" si="39"/>
        <v>0</v>
      </c>
      <c r="DR79" s="59">
        <f t="shared" si="39"/>
        <v>0</v>
      </c>
      <c r="DS79" s="59">
        <f t="shared" si="39"/>
        <v>0</v>
      </c>
      <c r="DT79" s="59">
        <f t="shared" si="39"/>
        <v>0</v>
      </c>
      <c r="DU79" s="59">
        <f t="shared" si="39"/>
        <v>0</v>
      </c>
      <c r="DV79" s="59">
        <f t="shared" si="39"/>
        <v>0</v>
      </c>
      <c r="DW79" s="59">
        <f t="shared" si="39"/>
        <v>0</v>
      </c>
      <c r="DX79" s="59">
        <f t="shared" si="39"/>
        <v>0</v>
      </c>
      <c r="DY79" s="96">
        <v>10</v>
      </c>
      <c r="DZ79" s="102"/>
      <c r="EA79" s="56">
        <f>SUMIF($C$4:$AR$4,"تمديد 125",$C79:$AR79)+SUMIF($C$4:$AR$4,"تمديد 180",$C79:$AR79)+EA70</f>
        <v>1796</v>
      </c>
      <c r="EB79" s="56">
        <f ca="1">SUMIF($AS$4:$CH78,"تمديد 125",$AS79:$CH79)+SUMIF($AS$4:$CH$4,"تمديد 180",$AS79:$CH79)+EB70</f>
        <v>698</v>
      </c>
      <c r="EC79" s="56">
        <f>SUMIF($CI$4:$DX$4,"تمديد 125",$CI79:$DX79)+SUMIF($CI$4:$DX$4,"تمديد 180",$CI79:$DX79)+EC70</f>
        <v>3226</v>
      </c>
    </row>
    <row r="80" spans="1:136">
      <c r="A80" s="4" t="s">
        <v>15</v>
      </c>
      <c r="B80" s="13">
        <v>41216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95"/>
      <c r="DZ80" s="100"/>
    </row>
    <row r="81" spans="1:133">
      <c r="A81" s="4" t="s">
        <v>16</v>
      </c>
      <c r="B81" s="13">
        <v>41217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95"/>
      <c r="DZ81" s="100"/>
    </row>
    <row r="82" spans="1:133">
      <c r="A82" s="4" t="s">
        <v>17</v>
      </c>
      <c r="B82" s="13">
        <v>41218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95"/>
      <c r="DZ82" s="100"/>
    </row>
    <row r="83" spans="1:133">
      <c r="A83" s="4" t="s">
        <v>11</v>
      </c>
      <c r="B83" s="13">
        <v>41219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95"/>
      <c r="DZ83" s="100"/>
    </row>
    <row r="84" spans="1:133">
      <c r="A84" s="4" t="s">
        <v>12</v>
      </c>
      <c r="B84" s="13">
        <v>41220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95"/>
      <c r="DZ84" s="100"/>
    </row>
    <row r="85" spans="1:133">
      <c r="A85" s="4" t="s">
        <v>13</v>
      </c>
      <c r="B85" s="13">
        <v>41221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22"/>
      <c r="DU85" s="22"/>
      <c r="DV85" s="22"/>
      <c r="DW85" s="22"/>
      <c r="DX85" s="22"/>
      <c r="DY85" s="95"/>
      <c r="DZ85" s="100"/>
    </row>
    <row r="86" spans="1:133" s="7" customFormat="1">
      <c r="A86" s="5" t="s">
        <v>14</v>
      </c>
      <c r="B86" s="55">
        <v>41222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96"/>
      <c r="DZ86" s="101"/>
    </row>
    <row r="87" spans="1:133" s="56" customFormat="1">
      <c r="A87" s="227" t="s">
        <v>28</v>
      </c>
      <c r="B87" s="227"/>
      <c r="C87" s="59">
        <f t="shared" ref="C87:AH87" si="40">SUM(C88:C94)</f>
        <v>0</v>
      </c>
      <c r="D87" s="59">
        <f t="shared" si="40"/>
        <v>0</v>
      </c>
      <c r="E87" s="59">
        <f t="shared" si="40"/>
        <v>0</v>
      </c>
      <c r="F87" s="59">
        <f t="shared" si="40"/>
        <v>0</v>
      </c>
      <c r="G87" s="59">
        <f t="shared" si="40"/>
        <v>0</v>
      </c>
      <c r="H87" s="59">
        <f t="shared" si="40"/>
        <v>0</v>
      </c>
      <c r="I87" s="59">
        <f t="shared" si="40"/>
        <v>0</v>
      </c>
      <c r="J87" s="59">
        <f t="shared" si="40"/>
        <v>0</v>
      </c>
      <c r="K87" s="59">
        <f t="shared" si="40"/>
        <v>0</v>
      </c>
      <c r="L87" s="59">
        <f t="shared" si="40"/>
        <v>0</v>
      </c>
      <c r="M87" s="59">
        <f t="shared" si="40"/>
        <v>0</v>
      </c>
      <c r="N87" s="59">
        <f t="shared" si="40"/>
        <v>0</v>
      </c>
      <c r="O87" s="59">
        <f t="shared" si="40"/>
        <v>0</v>
      </c>
      <c r="P87" s="59">
        <f t="shared" si="40"/>
        <v>0</v>
      </c>
      <c r="Q87" s="59">
        <f t="shared" si="40"/>
        <v>0</v>
      </c>
      <c r="R87" s="59">
        <f t="shared" si="40"/>
        <v>0</v>
      </c>
      <c r="S87" s="59">
        <f t="shared" si="40"/>
        <v>0</v>
      </c>
      <c r="T87" s="59">
        <f t="shared" si="40"/>
        <v>0</v>
      </c>
      <c r="U87" s="59">
        <f t="shared" si="40"/>
        <v>0</v>
      </c>
      <c r="V87" s="59">
        <f t="shared" si="40"/>
        <v>0</v>
      </c>
      <c r="W87" s="59">
        <f t="shared" si="40"/>
        <v>0</v>
      </c>
      <c r="X87" s="59">
        <f t="shared" si="40"/>
        <v>0</v>
      </c>
      <c r="Y87" s="59">
        <f t="shared" si="40"/>
        <v>0</v>
      </c>
      <c r="Z87" s="59">
        <f t="shared" si="40"/>
        <v>0</v>
      </c>
      <c r="AA87" s="59">
        <f t="shared" si="40"/>
        <v>0</v>
      </c>
      <c r="AB87" s="59">
        <f t="shared" si="40"/>
        <v>0</v>
      </c>
      <c r="AC87" s="59">
        <f t="shared" si="40"/>
        <v>0</v>
      </c>
      <c r="AD87" s="59">
        <f t="shared" si="40"/>
        <v>0</v>
      </c>
      <c r="AE87" s="59">
        <f t="shared" si="40"/>
        <v>0</v>
      </c>
      <c r="AF87" s="59">
        <f t="shared" si="40"/>
        <v>0</v>
      </c>
      <c r="AG87" s="59">
        <f t="shared" si="40"/>
        <v>0</v>
      </c>
      <c r="AH87" s="59">
        <f t="shared" si="40"/>
        <v>0</v>
      </c>
      <c r="AI87" s="59">
        <f t="shared" ref="AI87:BN87" si="41">SUM(AI88:AI94)</f>
        <v>0</v>
      </c>
      <c r="AJ87" s="59">
        <f t="shared" si="41"/>
        <v>0</v>
      </c>
      <c r="AK87" s="59">
        <f t="shared" si="41"/>
        <v>0</v>
      </c>
      <c r="AL87" s="59">
        <f t="shared" si="41"/>
        <v>0</v>
      </c>
      <c r="AM87" s="59">
        <f t="shared" si="41"/>
        <v>0</v>
      </c>
      <c r="AN87" s="59">
        <f t="shared" si="41"/>
        <v>0</v>
      </c>
      <c r="AO87" s="59">
        <f t="shared" si="41"/>
        <v>0</v>
      </c>
      <c r="AP87" s="59">
        <f t="shared" si="41"/>
        <v>0</v>
      </c>
      <c r="AQ87" s="59">
        <f t="shared" si="41"/>
        <v>0</v>
      </c>
      <c r="AR87" s="59">
        <f t="shared" si="41"/>
        <v>0</v>
      </c>
      <c r="AS87" s="59">
        <f t="shared" si="41"/>
        <v>0</v>
      </c>
      <c r="AT87" s="59">
        <f t="shared" si="41"/>
        <v>0</v>
      </c>
      <c r="AU87" s="59">
        <f t="shared" si="41"/>
        <v>0</v>
      </c>
      <c r="AV87" s="59">
        <f t="shared" si="41"/>
        <v>0</v>
      </c>
      <c r="AW87" s="59">
        <f t="shared" si="41"/>
        <v>0</v>
      </c>
      <c r="AX87" s="59">
        <f t="shared" si="41"/>
        <v>0</v>
      </c>
      <c r="AY87" s="59">
        <f t="shared" si="41"/>
        <v>0</v>
      </c>
      <c r="AZ87" s="59">
        <f t="shared" si="41"/>
        <v>0</v>
      </c>
      <c r="BA87" s="59">
        <f t="shared" si="41"/>
        <v>0</v>
      </c>
      <c r="BB87" s="59">
        <f t="shared" si="41"/>
        <v>0</v>
      </c>
      <c r="BC87" s="59">
        <f t="shared" si="41"/>
        <v>0</v>
      </c>
      <c r="BD87" s="59">
        <f t="shared" si="41"/>
        <v>0</v>
      </c>
      <c r="BE87" s="59">
        <f t="shared" si="41"/>
        <v>0</v>
      </c>
      <c r="BF87" s="59">
        <f t="shared" si="41"/>
        <v>0</v>
      </c>
      <c r="BG87" s="59">
        <f t="shared" si="41"/>
        <v>0</v>
      </c>
      <c r="BH87" s="59">
        <f t="shared" si="41"/>
        <v>0</v>
      </c>
      <c r="BI87" s="59">
        <f t="shared" si="41"/>
        <v>0</v>
      </c>
      <c r="BJ87" s="59">
        <f t="shared" si="41"/>
        <v>0</v>
      </c>
      <c r="BK87" s="59">
        <f t="shared" si="41"/>
        <v>0</v>
      </c>
      <c r="BL87" s="59">
        <f t="shared" si="41"/>
        <v>0</v>
      </c>
      <c r="BM87" s="59">
        <f t="shared" si="41"/>
        <v>0</v>
      </c>
      <c r="BN87" s="59">
        <f t="shared" si="41"/>
        <v>0</v>
      </c>
      <c r="BO87" s="59">
        <f t="shared" ref="BO87:CT87" si="42">SUM(BO88:BO94)</f>
        <v>0</v>
      </c>
      <c r="BP87" s="59">
        <f t="shared" si="42"/>
        <v>0</v>
      </c>
      <c r="BQ87" s="59">
        <f t="shared" si="42"/>
        <v>0</v>
      </c>
      <c r="BR87" s="59">
        <f t="shared" si="42"/>
        <v>0</v>
      </c>
      <c r="BS87" s="59">
        <f t="shared" si="42"/>
        <v>0</v>
      </c>
      <c r="BT87" s="59">
        <f t="shared" si="42"/>
        <v>0</v>
      </c>
      <c r="BU87" s="59">
        <f t="shared" si="42"/>
        <v>0</v>
      </c>
      <c r="BV87" s="59">
        <f t="shared" si="42"/>
        <v>0</v>
      </c>
      <c r="BW87" s="59">
        <f t="shared" si="42"/>
        <v>0</v>
      </c>
      <c r="BX87" s="59">
        <f t="shared" si="42"/>
        <v>0</v>
      </c>
      <c r="BY87" s="59">
        <f t="shared" si="42"/>
        <v>0</v>
      </c>
      <c r="BZ87" s="59">
        <f t="shared" si="42"/>
        <v>0</v>
      </c>
      <c r="CA87" s="59">
        <f t="shared" si="42"/>
        <v>0</v>
      </c>
      <c r="CB87" s="59">
        <f t="shared" si="42"/>
        <v>0</v>
      </c>
      <c r="CC87" s="59">
        <f t="shared" si="42"/>
        <v>0</v>
      </c>
      <c r="CD87" s="59">
        <f t="shared" si="42"/>
        <v>0</v>
      </c>
      <c r="CE87" s="59">
        <f t="shared" si="42"/>
        <v>0</v>
      </c>
      <c r="CF87" s="59">
        <f t="shared" si="42"/>
        <v>0</v>
      </c>
      <c r="CG87" s="59">
        <f t="shared" si="42"/>
        <v>0</v>
      </c>
      <c r="CH87" s="59">
        <f t="shared" si="42"/>
        <v>0</v>
      </c>
      <c r="CI87" s="59">
        <f t="shared" si="42"/>
        <v>0</v>
      </c>
      <c r="CJ87" s="59">
        <f t="shared" si="42"/>
        <v>0</v>
      </c>
      <c r="CK87" s="59">
        <f t="shared" si="42"/>
        <v>0</v>
      </c>
      <c r="CL87" s="59">
        <f t="shared" si="42"/>
        <v>0</v>
      </c>
      <c r="CM87" s="59">
        <f t="shared" si="42"/>
        <v>0</v>
      </c>
      <c r="CN87" s="59">
        <f t="shared" si="42"/>
        <v>0</v>
      </c>
      <c r="CO87" s="59">
        <f t="shared" si="42"/>
        <v>0</v>
      </c>
      <c r="CP87" s="59">
        <f t="shared" si="42"/>
        <v>0</v>
      </c>
      <c r="CQ87" s="59">
        <f t="shared" si="42"/>
        <v>0</v>
      </c>
      <c r="CR87" s="59">
        <f t="shared" si="42"/>
        <v>0</v>
      </c>
      <c r="CS87" s="59">
        <f t="shared" si="42"/>
        <v>0</v>
      </c>
      <c r="CT87" s="59">
        <f t="shared" si="42"/>
        <v>0</v>
      </c>
      <c r="CU87" s="59">
        <f t="shared" ref="CU87:DX87" si="43">SUM(CU88:CU94)</f>
        <v>0</v>
      </c>
      <c r="CV87" s="59">
        <f t="shared" si="43"/>
        <v>0</v>
      </c>
      <c r="CW87" s="59">
        <f t="shared" si="43"/>
        <v>0</v>
      </c>
      <c r="CX87" s="59">
        <f t="shared" si="43"/>
        <v>0</v>
      </c>
      <c r="CY87" s="59">
        <f t="shared" si="43"/>
        <v>0</v>
      </c>
      <c r="CZ87" s="59">
        <f t="shared" si="43"/>
        <v>0</v>
      </c>
      <c r="DA87" s="59">
        <f t="shared" si="43"/>
        <v>0</v>
      </c>
      <c r="DB87" s="59">
        <f t="shared" si="43"/>
        <v>0</v>
      </c>
      <c r="DC87" s="59">
        <f t="shared" si="43"/>
        <v>0</v>
      </c>
      <c r="DD87" s="59">
        <f t="shared" si="43"/>
        <v>0</v>
      </c>
      <c r="DE87" s="59">
        <f t="shared" si="43"/>
        <v>0</v>
      </c>
      <c r="DF87" s="59">
        <f t="shared" si="43"/>
        <v>0</v>
      </c>
      <c r="DG87" s="59">
        <f t="shared" si="43"/>
        <v>0</v>
      </c>
      <c r="DH87" s="59">
        <f t="shared" si="43"/>
        <v>0</v>
      </c>
      <c r="DI87" s="59">
        <f t="shared" si="43"/>
        <v>0</v>
      </c>
      <c r="DJ87" s="59">
        <f t="shared" si="43"/>
        <v>0</v>
      </c>
      <c r="DK87" s="59">
        <f t="shared" si="43"/>
        <v>0</v>
      </c>
      <c r="DL87" s="59">
        <f t="shared" si="43"/>
        <v>0</v>
      </c>
      <c r="DM87" s="59">
        <f t="shared" si="43"/>
        <v>0</v>
      </c>
      <c r="DN87" s="59">
        <f t="shared" si="43"/>
        <v>0</v>
      </c>
      <c r="DO87" s="59">
        <f t="shared" si="43"/>
        <v>0</v>
      </c>
      <c r="DP87" s="59">
        <f t="shared" si="43"/>
        <v>0</v>
      </c>
      <c r="DQ87" s="59">
        <f t="shared" si="43"/>
        <v>0</v>
      </c>
      <c r="DR87" s="59">
        <f t="shared" si="43"/>
        <v>0</v>
      </c>
      <c r="DS87" s="59">
        <f t="shared" si="43"/>
        <v>0</v>
      </c>
      <c r="DT87" s="59">
        <f t="shared" si="43"/>
        <v>0</v>
      </c>
      <c r="DU87" s="59">
        <f t="shared" si="43"/>
        <v>0</v>
      </c>
      <c r="DV87" s="59">
        <f t="shared" si="43"/>
        <v>0</v>
      </c>
      <c r="DW87" s="59">
        <f t="shared" si="43"/>
        <v>0</v>
      </c>
      <c r="DX87" s="59">
        <f t="shared" si="43"/>
        <v>0</v>
      </c>
      <c r="DY87" s="96">
        <v>11</v>
      </c>
      <c r="DZ87" s="102"/>
      <c r="EA87" s="56">
        <f>SUMIF($C$4:$AR$4,"تمديد 125",$C87:$AR87)+SUMIF($C$4:$AR$4,"تمديد 180",$C87:$AR87)+EA79</f>
        <v>1796</v>
      </c>
      <c r="EB87" s="56">
        <f ca="1">SUMIF($AS$4:$CH86,"تمديد 125",$AS87:$CH87)+SUMIF($AS$4:$CH$4,"تمديد 180",$AS87:$CH87)+EB79</f>
        <v>698</v>
      </c>
      <c r="EC87" s="56">
        <f>SUMIF($CI$4:$DX$4,"تمديد 125",$CI87:$DX87)+SUMIF($CI$4:$DX$4,"تمديد 180",$CI87:$DX87)+EC79</f>
        <v>3226</v>
      </c>
    </row>
    <row r="88" spans="1:133">
      <c r="A88" s="4" t="s">
        <v>15</v>
      </c>
      <c r="B88" s="13">
        <v>41223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95"/>
      <c r="DZ88" s="100"/>
    </row>
    <row r="89" spans="1:133">
      <c r="A89" s="4" t="s">
        <v>16</v>
      </c>
      <c r="B89" s="13">
        <v>41224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95"/>
      <c r="DZ89" s="100"/>
    </row>
    <row r="90" spans="1:133">
      <c r="A90" s="4" t="s">
        <v>17</v>
      </c>
      <c r="B90" s="13">
        <v>41225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95"/>
      <c r="DZ90" s="100"/>
    </row>
    <row r="91" spans="1:133">
      <c r="A91" s="4" t="s">
        <v>11</v>
      </c>
      <c r="B91" s="13">
        <v>41226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95"/>
      <c r="DZ91" s="100"/>
    </row>
    <row r="92" spans="1:133">
      <c r="A92" s="4" t="s">
        <v>12</v>
      </c>
      <c r="B92" s="13">
        <v>41227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95"/>
      <c r="DZ92" s="100"/>
    </row>
    <row r="93" spans="1:133">
      <c r="A93" s="4" t="s">
        <v>13</v>
      </c>
      <c r="B93" s="13">
        <v>41228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22"/>
      <c r="DU93" s="22"/>
      <c r="DV93" s="22"/>
      <c r="DW93" s="22"/>
      <c r="DX93" s="22"/>
      <c r="DY93" s="95"/>
      <c r="DZ93" s="100"/>
    </row>
    <row r="94" spans="1:133" s="7" customFormat="1">
      <c r="A94" s="5" t="s">
        <v>14</v>
      </c>
      <c r="B94" s="55">
        <v>41229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96"/>
      <c r="DZ94" s="101"/>
    </row>
    <row r="95" spans="1:133" s="56" customFormat="1">
      <c r="A95" s="227" t="s">
        <v>23</v>
      </c>
      <c r="B95" s="227"/>
      <c r="C95" s="59">
        <f t="shared" ref="C95:AH95" si="44">SUM(C96:C102)</f>
        <v>0</v>
      </c>
      <c r="D95" s="59">
        <f t="shared" si="44"/>
        <v>0</v>
      </c>
      <c r="E95" s="59">
        <f t="shared" si="44"/>
        <v>0</v>
      </c>
      <c r="F95" s="59">
        <f t="shared" si="44"/>
        <v>0</v>
      </c>
      <c r="G95" s="59">
        <f t="shared" si="44"/>
        <v>0</v>
      </c>
      <c r="H95" s="59">
        <f t="shared" si="44"/>
        <v>0</v>
      </c>
      <c r="I95" s="59">
        <f t="shared" si="44"/>
        <v>0</v>
      </c>
      <c r="J95" s="59">
        <f t="shared" si="44"/>
        <v>0</v>
      </c>
      <c r="K95" s="59">
        <f t="shared" si="44"/>
        <v>0</v>
      </c>
      <c r="L95" s="59">
        <f t="shared" si="44"/>
        <v>0</v>
      </c>
      <c r="M95" s="59">
        <f t="shared" si="44"/>
        <v>0</v>
      </c>
      <c r="N95" s="59">
        <f t="shared" si="44"/>
        <v>0</v>
      </c>
      <c r="O95" s="59">
        <f t="shared" si="44"/>
        <v>0</v>
      </c>
      <c r="P95" s="59">
        <f t="shared" si="44"/>
        <v>0</v>
      </c>
      <c r="Q95" s="59">
        <f t="shared" si="44"/>
        <v>0</v>
      </c>
      <c r="R95" s="59">
        <f t="shared" si="44"/>
        <v>0</v>
      </c>
      <c r="S95" s="59">
        <f t="shared" si="44"/>
        <v>0</v>
      </c>
      <c r="T95" s="59">
        <f t="shared" si="44"/>
        <v>0</v>
      </c>
      <c r="U95" s="59">
        <f t="shared" si="44"/>
        <v>0</v>
      </c>
      <c r="V95" s="59">
        <f t="shared" si="44"/>
        <v>0</v>
      </c>
      <c r="W95" s="59">
        <f t="shared" si="44"/>
        <v>0</v>
      </c>
      <c r="X95" s="59">
        <f t="shared" si="44"/>
        <v>0</v>
      </c>
      <c r="Y95" s="59">
        <f t="shared" si="44"/>
        <v>0</v>
      </c>
      <c r="Z95" s="59">
        <f t="shared" si="44"/>
        <v>0</v>
      </c>
      <c r="AA95" s="59">
        <f t="shared" si="44"/>
        <v>0</v>
      </c>
      <c r="AB95" s="59">
        <f t="shared" si="44"/>
        <v>0</v>
      </c>
      <c r="AC95" s="59">
        <f t="shared" si="44"/>
        <v>0</v>
      </c>
      <c r="AD95" s="59">
        <f t="shared" si="44"/>
        <v>0</v>
      </c>
      <c r="AE95" s="59">
        <f t="shared" si="44"/>
        <v>0</v>
      </c>
      <c r="AF95" s="59">
        <f t="shared" si="44"/>
        <v>0</v>
      </c>
      <c r="AG95" s="59">
        <f t="shared" si="44"/>
        <v>0</v>
      </c>
      <c r="AH95" s="59">
        <f t="shared" si="44"/>
        <v>0</v>
      </c>
      <c r="AI95" s="59">
        <f t="shared" ref="AI95:BN95" si="45">SUM(AI96:AI102)</f>
        <v>0</v>
      </c>
      <c r="AJ95" s="59">
        <f t="shared" si="45"/>
        <v>0</v>
      </c>
      <c r="AK95" s="59">
        <f t="shared" si="45"/>
        <v>0</v>
      </c>
      <c r="AL95" s="59">
        <f t="shared" si="45"/>
        <v>0</v>
      </c>
      <c r="AM95" s="59">
        <f t="shared" si="45"/>
        <v>0</v>
      </c>
      <c r="AN95" s="59">
        <f t="shared" si="45"/>
        <v>0</v>
      </c>
      <c r="AO95" s="59">
        <f t="shared" si="45"/>
        <v>0</v>
      </c>
      <c r="AP95" s="59">
        <f t="shared" si="45"/>
        <v>0</v>
      </c>
      <c r="AQ95" s="59">
        <f t="shared" si="45"/>
        <v>0</v>
      </c>
      <c r="AR95" s="59">
        <f t="shared" si="45"/>
        <v>0</v>
      </c>
      <c r="AS95" s="59">
        <f t="shared" si="45"/>
        <v>0</v>
      </c>
      <c r="AT95" s="59">
        <f t="shared" si="45"/>
        <v>0</v>
      </c>
      <c r="AU95" s="59">
        <f t="shared" si="45"/>
        <v>0</v>
      </c>
      <c r="AV95" s="59">
        <f t="shared" si="45"/>
        <v>0</v>
      </c>
      <c r="AW95" s="59">
        <f t="shared" si="45"/>
        <v>0</v>
      </c>
      <c r="AX95" s="59">
        <f t="shared" si="45"/>
        <v>0</v>
      </c>
      <c r="AY95" s="59">
        <f t="shared" si="45"/>
        <v>0</v>
      </c>
      <c r="AZ95" s="59">
        <f t="shared" si="45"/>
        <v>0</v>
      </c>
      <c r="BA95" s="59">
        <f t="shared" si="45"/>
        <v>0</v>
      </c>
      <c r="BB95" s="59">
        <f t="shared" si="45"/>
        <v>0</v>
      </c>
      <c r="BC95" s="59">
        <f t="shared" si="45"/>
        <v>0</v>
      </c>
      <c r="BD95" s="59">
        <f t="shared" si="45"/>
        <v>0</v>
      </c>
      <c r="BE95" s="59">
        <f t="shared" si="45"/>
        <v>0</v>
      </c>
      <c r="BF95" s="59">
        <f t="shared" si="45"/>
        <v>0</v>
      </c>
      <c r="BG95" s="59">
        <f t="shared" si="45"/>
        <v>0</v>
      </c>
      <c r="BH95" s="59">
        <f t="shared" si="45"/>
        <v>0</v>
      </c>
      <c r="BI95" s="59">
        <f t="shared" si="45"/>
        <v>0</v>
      </c>
      <c r="BJ95" s="59">
        <f t="shared" si="45"/>
        <v>0</v>
      </c>
      <c r="BK95" s="59">
        <f t="shared" si="45"/>
        <v>0</v>
      </c>
      <c r="BL95" s="59">
        <f t="shared" si="45"/>
        <v>0</v>
      </c>
      <c r="BM95" s="59">
        <f t="shared" si="45"/>
        <v>0</v>
      </c>
      <c r="BN95" s="59">
        <f t="shared" si="45"/>
        <v>0</v>
      </c>
      <c r="BO95" s="59">
        <f t="shared" ref="BO95:CT95" si="46">SUM(BO96:BO102)</f>
        <v>0</v>
      </c>
      <c r="BP95" s="59">
        <f t="shared" si="46"/>
        <v>0</v>
      </c>
      <c r="BQ95" s="59">
        <f t="shared" si="46"/>
        <v>0</v>
      </c>
      <c r="BR95" s="59">
        <f t="shared" si="46"/>
        <v>0</v>
      </c>
      <c r="BS95" s="59">
        <f t="shared" si="46"/>
        <v>0</v>
      </c>
      <c r="BT95" s="59">
        <f t="shared" si="46"/>
        <v>0</v>
      </c>
      <c r="BU95" s="59">
        <f t="shared" si="46"/>
        <v>0</v>
      </c>
      <c r="BV95" s="59">
        <f t="shared" si="46"/>
        <v>0</v>
      </c>
      <c r="BW95" s="59">
        <f t="shared" si="46"/>
        <v>0</v>
      </c>
      <c r="BX95" s="59">
        <f t="shared" si="46"/>
        <v>0</v>
      </c>
      <c r="BY95" s="59">
        <f t="shared" si="46"/>
        <v>0</v>
      </c>
      <c r="BZ95" s="59">
        <f t="shared" si="46"/>
        <v>0</v>
      </c>
      <c r="CA95" s="59">
        <f t="shared" si="46"/>
        <v>0</v>
      </c>
      <c r="CB95" s="59">
        <f t="shared" si="46"/>
        <v>0</v>
      </c>
      <c r="CC95" s="59">
        <f t="shared" si="46"/>
        <v>0</v>
      </c>
      <c r="CD95" s="59">
        <f t="shared" si="46"/>
        <v>0</v>
      </c>
      <c r="CE95" s="59">
        <f t="shared" si="46"/>
        <v>0</v>
      </c>
      <c r="CF95" s="59">
        <f t="shared" si="46"/>
        <v>0</v>
      </c>
      <c r="CG95" s="59">
        <f t="shared" si="46"/>
        <v>0</v>
      </c>
      <c r="CH95" s="59">
        <f t="shared" si="46"/>
        <v>0</v>
      </c>
      <c r="CI95" s="59">
        <f t="shared" si="46"/>
        <v>0</v>
      </c>
      <c r="CJ95" s="59">
        <f t="shared" si="46"/>
        <v>0</v>
      </c>
      <c r="CK95" s="59">
        <f t="shared" si="46"/>
        <v>0</v>
      </c>
      <c r="CL95" s="59">
        <f t="shared" si="46"/>
        <v>0</v>
      </c>
      <c r="CM95" s="59">
        <f t="shared" si="46"/>
        <v>0</v>
      </c>
      <c r="CN95" s="59">
        <f t="shared" si="46"/>
        <v>0</v>
      </c>
      <c r="CO95" s="59">
        <f t="shared" si="46"/>
        <v>0</v>
      </c>
      <c r="CP95" s="59">
        <f t="shared" si="46"/>
        <v>0</v>
      </c>
      <c r="CQ95" s="59">
        <f t="shared" si="46"/>
        <v>0</v>
      </c>
      <c r="CR95" s="59">
        <f t="shared" si="46"/>
        <v>0</v>
      </c>
      <c r="CS95" s="59">
        <f t="shared" si="46"/>
        <v>0</v>
      </c>
      <c r="CT95" s="59">
        <f t="shared" si="46"/>
        <v>0</v>
      </c>
      <c r="CU95" s="59">
        <f t="shared" ref="CU95:DX95" si="47">SUM(CU96:CU102)</f>
        <v>0</v>
      </c>
      <c r="CV95" s="59">
        <f t="shared" si="47"/>
        <v>0</v>
      </c>
      <c r="CW95" s="59">
        <f t="shared" si="47"/>
        <v>0</v>
      </c>
      <c r="CX95" s="59">
        <f t="shared" si="47"/>
        <v>0</v>
      </c>
      <c r="CY95" s="59">
        <f t="shared" si="47"/>
        <v>0</v>
      </c>
      <c r="CZ95" s="59">
        <f t="shared" si="47"/>
        <v>0</v>
      </c>
      <c r="DA95" s="59">
        <f t="shared" si="47"/>
        <v>0</v>
      </c>
      <c r="DB95" s="59">
        <f t="shared" si="47"/>
        <v>0</v>
      </c>
      <c r="DC95" s="59">
        <f t="shared" si="47"/>
        <v>0</v>
      </c>
      <c r="DD95" s="59">
        <f t="shared" si="47"/>
        <v>0</v>
      </c>
      <c r="DE95" s="59">
        <f t="shared" si="47"/>
        <v>0</v>
      </c>
      <c r="DF95" s="59">
        <f t="shared" si="47"/>
        <v>0</v>
      </c>
      <c r="DG95" s="59">
        <f t="shared" si="47"/>
        <v>0</v>
      </c>
      <c r="DH95" s="59">
        <f t="shared" si="47"/>
        <v>0</v>
      </c>
      <c r="DI95" s="59">
        <f t="shared" si="47"/>
        <v>0</v>
      </c>
      <c r="DJ95" s="59">
        <f t="shared" si="47"/>
        <v>0</v>
      </c>
      <c r="DK95" s="59">
        <f t="shared" si="47"/>
        <v>0</v>
      </c>
      <c r="DL95" s="59">
        <f t="shared" si="47"/>
        <v>0</v>
      </c>
      <c r="DM95" s="59">
        <f t="shared" si="47"/>
        <v>0</v>
      </c>
      <c r="DN95" s="59">
        <f t="shared" si="47"/>
        <v>0</v>
      </c>
      <c r="DO95" s="59">
        <f t="shared" si="47"/>
        <v>0</v>
      </c>
      <c r="DP95" s="59">
        <f t="shared" si="47"/>
        <v>0</v>
      </c>
      <c r="DQ95" s="59">
        <f t="shared" si="47"/>
        <v>0</v>
      </c>
      <c r="DR95" s="59">
        <f t="shared" si="47"/>
        <v>0</v>
      </c>
      <c r="DS95" s="59">
        <f t="shared" si="47"/>
        <v>0</v>
      </c>
      <c r="DT95" s="59">
        <f t="shared" si="47"/>
        <v>0</v>
      </c>
      <c r="DU95" s="59">
        <f t="shared" si="47"/>
        <v>0</v>
      </c>
      <c r="DV95" s="59">
        <f t="shared" si="47"/>
        <v>0</v>
      </c>
      <c r="DW95" s="59">
        <f t="shared" si="47"/>
        <v>0</v>
      </c>
      <c r="DX95" s="59">
        <f t="shared" si="47"/>
        <v>0</v>
      </c>
      <c r="DY95" s="96">
        <v>12</v>
      </c>
      <c r="DZ95" s="102"/>
      <c r="EA95" s="56">
        <f>SUMIF($C$4:$AR$4,"تمديد 125",$C95:$AR95)+SUMIF($C$4:$AR$4,"تمديد 180",$C95:$AR95)+EA87</f>
        <v>1796</v>
      </c>
      <c r="EB95" s="56">
        <f ca="1">SUMIF($AS$4:$CH94,"تمديد 125",$AS95:$CH95)+SUMIF($AS$4:$CH$4,"تمديد 180",$AS95:$CH95)+EB87</f>
        <v>698</v>
      </c>
      <c r="EC95" s="56">
        <f>SUMIF($CI$4:$DX$4,"تمديد 125",$CI95:$DX95)+SUMIF($CI$4:$DX$4,"تمديد 180",$CI95:$DX95)+EC87</f>
        <v>3226</v>
      </c>
    </row>
    <row r="96" spans="1:133">
      <c r="A96" s="4" t="s">
        <v>15</v>
      </c>
      <c r="B96" s="13">
        <v>41230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22"/>
      <c r="DU96" s="22"/>
      <c r="DV96" s="22"/>
      <c r="DW96" s="22"/>
      <c r="DX96" s="22"/>
      <c r="DY96" s="95"/>
      <c r="DZ96" s="100"/>
    </row>
    <row r="97" spans="1:136">
      <c r="A97" s="4" t="s">
        <v>16</v>
      </c>
      <c r="B97" s="13">
        <v>41231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95"/>
      <c r="DZ97" s="100"/>
    </row>
    <row r="98" spans="1:136">
      <c r="A98" s="4" t="s">
        <v>17</v>
      </c>
      <c r="B98" s="13">
        <v>41232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95"/>
      <c r="DZ98" s="100"/>
    </row>
    <row r="99" spans="1:136">
      <c r="A99" s="4" t="s">
        <v>11</v>
      </c>
      <c r="B99" s="13">
        <v>41233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95"/>
      <c r="DZ99" s="100"/>
    </row>
    <row r="100" spans="1:136">
      <c r="A100" s="4" t="s">
        <v>12</v>
      </c>
      <c r="B100" s="13">
        <v>41234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95"/>
      <c r="DZ100" s="100"/>
    </row>
    <row r="101" spans="1:136">
      <c r="A101" s="4" t="s">
        <v>13</v>
      </c>
      <c r="B101" s="13">
        <v>41235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95"/>
      <c r="DZ101" s="100"/>
    </row>
    <row r="102" spans="1:136" s="7" customFormat="1">
      <c r="A102" s="5" t="s">
        <v>14</v>
      </c>
      <c r="B102" s="55">
        <v>41236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96"/>
      <c r="DZ102" s="101"/>
    </row>
    <row r="103" spans="1:136" s="56" customFormat="1">
      <c r="A103" s="227" t="s">
        <v>20</v>
      </c>
      <c r="B103" s="227"/>
      <c r="C103" s="59">
        <f t="shared" ref="C103:AH103" si="48">SUM(C104:C110)</f>
        <v>0</v>
      </c>
      <c r="D103" s="59">
        <f t="shared" si="48"/>
        <v>0</v>
      </c>
      <c r="E103" s="59">
        <f t="shared" si="48"/>
        <v>0</v>
      </c>
      <c r="F103" s="59">
        <f t="shared" si="48"/>
        <v>0</v>
      </c>
      <c r="G103" s="59">
        <f t="shared" si="48"/>
        <v>0</v>
      </c>
      <c r="H103" s="59">
        <f t="shared" si="48"/>
        <v>0</v>
      </c>
      <c r="I103" s="59">
        <f t="shared" si="48"/>
        <v>0</v>
      </c>
      <c r="J103" s="59">
        <f t="shared" si="48"/>
        <v>0</v>
      </c>
      <c r="K103" s="59">
        <f t="shared" si="48"/>
        <v>0</v>
      </c>
      <c r="L103" s="59">
        <f t="shared" si="48"/>
        <v>0</v>
      </c>
      <c r="M103" s="59">
        <f t="shared" si="48"/>
        <v>0</v>
      </c>
      <c r="N103" s="59">
        <f t="shared" si="48"/>
        <v>0</v>
      </c>
      <c r="O103" s="59">
        <f t="shared" si="48"/>
        <v>0</v>
      </c>
      <c r="P103" s="59">
        <f t="shared" si="48"/>
        <v>0</v>
      </c>
      <c r="Q103" s="59">
        <f t="shared" si="48"/>
        <v>0</v>
      </c>
      <c r="R103" s="59">
        <f t="shared" si="48"/>
        <v>0</v>
      </c>
      <c r="S103" s="59">
        <f t="shared" si="48"/>
        <v>0</v>
      </c>
      <c r="T103" s="59">
        <f t="shared" si="48"/>
        <v>0</v>
      </c>
      <c r="U103" s="59">
        <f t="shared" si="48"/>
        <v>0</v>
      </c>
      <c r="V103" s="59">
        <f t="shared" si="48"/>
        <v>0</v>
      </c>
      <c r="W103" s="59">
        <f t="shared" si="48"/>
        <v>0</v>
      </c>
      <c r="X103" s="59">
        <f t="shared" si="48"/>
        <v>0</v>
      </c>
      <c r="Y103" s="59">
        <f t="shared" si="48"/>
        <v>0</v>
      </c>
      <c r="Z103" s="59">
        <f t="shared" si="48"/>
        <v>0</v>
      </c>
      <c r="AA103" s="59">
        <f t="shared" si="48"/>
        <v>0</v>
      </c>
      <c r="AB103" s="59">
        <f t="shared" si="48"/>
        <v>0</v>
      </c>
      <c r="AC103" s="59">
        <f t="shared" si="48"/>
        <v>0</v>
      </c>
      <c r="AD103" s="59">
        <f t="shared" si="48"/>
        <v>0</v>
      </c>
      <c r="AE103" s="59">
        <f t="shared" si="48"/>
        <v>0</v>
      </c>
      <c r="AF103" s="59">
        <f t="shared" si="48"/>
        <v>0</v>
      </c>
      <c r="AG103" s="59">
        <f t="shared" si="48"/>
        <v>0</v>
      </c>
      <c r="AH103" s="59">
        <f t="shared" si="48"/>
        <v>0</v>
      </c>
      <c r="AI103" s="59">
        <f t="shared" ref="AI103:BN103" si="49">SUM(AI104:AI110)</f>
        <v>0</v>
      </c>
      <c r="AJ103" s="59">
        <f t="shared" si="49"/>
        <v>0</v>
      </c>
      <c r="AK103" s="59">
        <f t="shared" si="49"/>
        <v>0</v>
      </c>
      <c r="AL103" s="59">
        <f t="shared" si="49"/>
        <v>0</v>
      </c>
      <c r="AM103" s="59">
        <f t="shared" si="49"/>
        <v>0</v>
      </c>
      <c r="AN103" s="59">
        <f t="shared" si="49"/>
        <v>0</v>
      </c>
      <c r="AO103" s="59">
        <f t="shared" si="49"/>
        <v>0</v>
      </c>
      <c r="AP103" s="59">
        <f t="shared" si="49"/>
        <v>0</v>
      </c>
      <c r="AQ103" s="59">
        <f t="shared" si="49"/>
        <v>0</v>
      </c>
      <c r="AR103" s="59">
        <f t="shared" si="49"/>
        <v>0</v>
      </c>
      <c r="AS103" s="59">
        <f t="shared" si="49"/>
        <v>0</v>
      </c>
      <c r="AT103" s="59">
        <f t="shared" si="49"/>
        <v>0</v>
      </c>
      <c r="AU103" s="59">
        <f t="shared" si="49"/>
        <v>0</v>
      </c>
      <c r="AV103" s="59">
        <f t="shared" si="49"/>
        <v>0</v>
      </c>
      <c r="AW103" s="59">
        <f t="shared" si="49"/>
        <v>0</v>
      </c>
      <c r="AX103" s="59">
        <f t="shared" si="49"/>
        <v>0</v>
      </c>
      <c r="AY103" s="59">
        <f t="shared" si="49"/>
        <v>0</v>
      </c>
      <c r="AZ103" s="59">
        <f t="shared" si="49"/>
        <v>0</v>
      </c>
      <c r="BA103" s="59">
        <f t="shared" si="49"/>
        <v>0</v>
      </c>
      <c r="BB103" s="59">
        <f t="shared" si="49"/>
        <v>0</v>
      </c>
      <c r="BC103" s="59">
        <f t="shared" si="49"/>
        <v>0</v>
      </c>
      <c r="BD103" s="59">
        <f t="shared" si="49"/>
        <v>0</v>
      </c>
      <c r="BE103" s="59">
        <f t="shared" si="49"/>
        <v>0</v>
      </c>
      <c r="BF103" s="59">
        <f t="shared" si="49"/>
        <v>0</v>
      </c>
      <c r="BG103" s="59">
        <f t="shared" si="49"/>
        <v>0</v>
      </c>
      <c r="BH103" s="59">
        <f t="shared" si="49"/>
        <v>0</v>
      </c>
      <c r="BI103" s="59">
        <f t="shared" si="49"/>
        <v>0</v>
      </c>
      <c r="BJ103" s="59">
        <f t="shared" si="49"/>
        <v>0</v>
      </c>
      <c r="BK103" s="59">
        <f t="shared" si="49"/>
        <v>0</v>
      </c>
      <c r="BL103" s="59">
        <f t="shared" si="49"/>
        <v>0</v>
      </c>
      <c r="BM103" s="59">
        <f t="shared" si="49"/>
        <v>0</v>
      </c>
      <c r="BN103" s="59">
        <f t="shared" si="49"/>
        <v>0</v>
      </c>
      <c r="BO103" s="59">
        <f t="shared" ref="BO103:CT103" si="50">SUM(BO104:BO110)</f>
        <v>0</v>
      </c>
      <c r="BP103" s="59">
        <f t="shared" si="50"/>
        <v>0</v>
      </c>
      <c r="BQ103" s="59">
        <f t="shared" si="50"/>
        <v>0</v>
      </c>
      <c r="BR103" s="59">
        <f t="shared" si="50"/>
        <v>0</v>
      </c>
      <c r="BS103" s="59">
        <f t="shared" si="50"/>
        <v>0</v>
      </c>
      <c r="BT103" s="59">
        <f t="shared" si="50"/>
        <v>0</v>
      </c>
      <c r="BU103" s="59">
        <f t="shared" si="50"/>
        <v>0</v>
      </c>
      <c r="BV103" s="59">
        <f t="shared" si="50"/>
        <v>0</v>
      </c>
      <c r="BW103" s="59">
        <f t="shared" si="50"/>
        <v>0</v>
      </c>
      <c r="BX103" s="59">
        <f t="shared" si="50"/>
        <v>0</v>
      </c>
      <c r="BY103" s="59">
        <f t="shared" si="50"/>
        <v>0</v>
      </c>
      <c r="BZ103" s="59">
        <f t="shared" si="50"/>
        <v>0</v>
      </c>
      <c r="CA103" s="59">
        <f t="shared" si="50"/>
        <v>0</v>
      </c>
      <c r="CB103" s="59">
        <f t="shared" si="50"/>
        <v>0</v>
      </c>
      <c r="CC103" s="59">
        <f t="shared" si="50"/>
        <v>0</v>
      </c>
      <c r="CD103" s="59">
        <f t="shared" si="50"/>
        <v>0</v>
      </c>
      <c r="CE103" s="59">
        <f t="shared" si="50"/>
        <v>0</v>
      </c>
      <c r="CF103" s="59">
        <f t="shared" si="50"/>
        <v>0</v>
      </c>
      <c r="CG103" s="59">
        <f t="shared" si="50"/>
        <v>0</v>
      </c>
      <c r="CH103" s="59">
        <f t="shared" si="50"/>
        <v>0</v>
      </c>
      <c r="CI103" s="59">
        <f t="shared" si="50"/>
        <v>0</v>
      </c>
      <c r="CJ103" s="59">
        <f t="shared" si="50"/>
        <v>0</v>
      </c>
      <c r="CK103" s="59">
        <f t="shared" si="50"/>
        <v>0</v>
      </c>
      <c r="CL103" s="59">
        <f t="shared" si="50"/>
        <v>0</v>
      </c>
      <c r="CM103" s="59">
        <f t="shared" si="50"/>
        <v>0</v>
      </c>
      <c r="CN103" s="59">
        <f t="shared" si="50"/>
        <v>0</v>
      </c>
      <c r="CO103" s="59">
        <f t="shared" si="50"/>
        <v>0</v>
      </c>
      <c r="CP103" s="59">
        <f t="shared" si="50"/>
        <v>0</v>
      </c>
      <c r="CQ103" s="59">
        <f t="shared" si="50"/>
        <v>0</v>
      </c>
      <c r="CR103" s="59">
        <f t="shared" si="50"/>
        <v>0</v>
      </c>
      <c r="CS103" s="59">
        <f t="shared" si="50"/>
        <v>0</v>
      </c>
      <c r="CT103" s="59">
        <f t="shared" si="50"/>
        <v>0</v>
      </c>
      <c r="CU103" s="59">
        <f t="shared" ref="CU103:DX103" si="51">SUM(CU104:CU110)</f>
        <v>0</v>
      </c>
      <c r="CV103" s="59">
        <f t="shared" si="51"/>
        <v>0</v>
      </c>
      <c r="CW103" s="59">
        <f t="shared" si="51"/>
        <v>0</v>
      </c>
      <c r="CX103" s="59">
        <f t="shared" si="51"/>
        <v>0</v>
      </c>
      <c r="CY103" s="59">
        <f t="shared" si="51"/>
        <v>0</v>
      </c>
      <c r="CZ103" s="59">
        <f t="shared" si="51"/>
        <v>0</v>
      </c>
      <c r="DA103" s="59">
        <f t="shared" si="51"/>
        <v>0</v>
      </c>
      <c r="DB103" s="59">
        <f t="shared" si="51"/>
        <v>0</v>
      </c>
      <c r="DC103" s="59">
        <f t="shared" si="51"/>
        <v>0</v>
      </c>
      <c r="DD103" s="59">
        <f t="shared" si="51"/>
        <v>0</v>
      </c>
      <c r="DE103" s="59">
        <f t="shared" si="51"/>
        <v>0</v>
      </c>
      <c r="DF103" s="59">
        <f t="shared" si="51"/>
        <v>0</v>
      </c>
      <c r="DG103" s="59">
        <f t="shared" si="51"/>
        <v>0</v>
      </c>
      <c r="DH103" s="59">
        <f t="shared" si="51"/>
        <v>0</v>
      </c>
      <c r="DI103" s="59">
        <f t="shared" si="51"/>
        <v>0</v>
      </c>
      <c r="DJ103" s="59">
        <f t="shared" si="51"/>
        <v>0</v>
      </c>
      <c r="DK103" s="59">
        <f t="shared" si="51"/>
        <v>0</v>
      </c>
      <c r="DL103" s="59">
        <f t="shared" si="51"/>
        <v>0</v>
      </c>
      <c r="DM103" s="59">
        <f t="shared" si="51"/>
        <v>0</v>
      </c>
      <c r="DN103" s="59">
        <f t="shared" si="51"/>
        <v>0</v>
      </c>
      <c r="DO103" s="59">
        <f t="shared" si="51"/>
        <v>0</v>
      </c>
      <c r="DP103" s="59">
        <f t="shared" si="51"/>
        <v>0</v>
      </c>
      <c r="DQ103" s="59">
        <f t="shared" si="51"/>
        <v>0</v>
      </c>
      <c r="DR103" s="59">
        <f t="shared" si="51"/>
        <v>0</v>
      </c>
      <c r="DS103" s="59">
        <f t="shared" si="51"/>
        <v>0</v>
      </c>
      <c r="DT103" s="59">
        <f t="shared" si="51"/>
        <v>0</v>
      </c>
      <c r="DU103" s="59">
        <f t="shared" si="51"/>
        <v>0</v>
      </c>
      <c r="DV103" s="59">
        <f t="shared" si="51"/>
        <v>0</v>
      </c>
      <c r="DW103" s="59">
        <f t="shared" si="51"/>
        <v>0</v>
      </c>
      <c r="DX103" s="59">
        <f t="shared" si="51"/>
        <v>0</v>
      </c>
      <c r="DY103" s="96">
        <v>13</v>
      </c>
      <c r="DZ103" s="102"/>
      <c r="EA103" s="56">
        <f>SUMIF($C$4:$AR$4,"تمديد 125",$C103:$AR103)+SUMIF($C$4:$AR$4,"تمديد 180",$C103:$AR103)+EA95</f>
        <v>1796</v>
      </c>
      <c r="EB103" s="56">
        <f ca="1">SUMIF($AS$4:$CH102,"تمديد 125",$AS103:$CH103)+SUMIF($AS$4:$CH$4,"تمديد 180",$AS103:$CH103)+EB95</f>
        <v>698</v>
      </c>
      <c r="EC103" s="56">
        <f>SUMIF($CI$4:$DX$4,"تمديد 125",$CI103:$DX103)+SUMIF($CI$4:$DX$4,"تمديد 180",$CI103:$DX103)+EC95</f>
        <v>3226</v>
      </c>
    </row>
    <row r="104" spans="1:136">
      <c r="A104" s="4" t="s">
        <v>15</v>
      </c>
      <c r="B104" s="13">
        <v>41237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95"/>
      <c r="DZ104" s="100"/>
    </row>
    <row r="105" spans="1:136">
      <c r="A105" s="4" t="s">
        <v>16</v>
      </c>
      <c r="B105" s="13">
        <v>41238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95"/>
      <c r="DZ105" s="100"/>
    </row>
    <row r="106" spans="1:136">
      <c r="A106" s="4" t="s">
        <v>17</v>
      </c>
      <c r="B106" s="13">
        <v>41239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95"/>
      <c r="DZ106" s="100"/>
    </row>
    <row r="107" spans="1:136">
      <c r="A107" s="4" t="s">
        <v>11</v>
      </c>
      <c r="B107" s="13">
        <v>41240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95"/>
      <c r="DZ107" s="100"/>
    </row>
    <row r="108" spans="1:136">
      <c r="A108" s="4" t="s">
        <v>12</v>
      </c>
      <c r="B108" s="13">
        <v>41241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95"/>
      <c r="DZ108" s="100"/>
    </row>
    <row r="109" spans="1:136">
      <c r="A109" s="4" t="s">
        <v>13</v>
      </c>
      <c r="B109" s="13">
        <v>41242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95"/>
      <c r="DZ109" s="100"/>
    </row>
    <row r="110" spans="1:136" s="7" customFormat="1">
      <c r="A110" s="5" t="s">
        <v>14</v>
      </c>
      <c r="B110" s="55">
        <v>41243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96"/>
      <c r="DZ110" s="101"/>
    </row>
    <row r="111" spans="1:136" s="20" customFormat="1" ht="24.95" customHeight="1">
      <c r="A111" s="230" t="s">
        <v>29</v>
      </c>
      <c r="B111" s="231"/>
      <c r="C111" s="18">
        <f t="shared" ref="C111:AH111" si="52">C103+C95+C87+C79</f>
        <v>0</v>
      </c>
      <c r="D111" s="18">
        <f t="shared" si="52"/>
        <v>0</v>
      </c>
      <c r="E111" s="18">
        <f t="shared" si="52"/>
        <v>0</v>
      </c>
      <c r="F111" s="18">
        <f t="shared" si="52"/>
        <v>0</v>
      </c>
      <c r="G111" s="18">
        <f t="shared" si="52"/>
        <v>0</v>
      </c>
      <c r="H111" s="18">
        <f t="shared" si="52"/>
        <v>0</v>
      </c>
      <c r="I111" s="18">
        <f t="shared" si="52"/>
        <v>0</v>
      </c>
      <c r="J111" s="18">
        <f t="shared" si="52"/>
        <v>0</v>
      </c>
      <c r="K111" s="18">
        <f t="shared" si="52"/>
        <v>0</v>
      </c>
      <c r="L111" s="18">
        <f t="shared" si="52"/>
        <v>0</v>
      </c>
      <c r="M111" s="18">
        <f t="shared" si="52"/>
        <v>0</v>
      </c>
      <c r="N111" s="18">
        <f t="shared" si="52"/>
        <v>0</v>
      </c>
      <c r="O111" s="18">
        <f t="shared" si="52"/>
        <v>0</v>
      </c>
      <c r="P111" s="18">
        <f t="shared" si="52"/>
        <v>0</v>
      </c>
      <c r="Q111" s="18">
        <f t="shared" si="52"/>
        <v>0</v>
      </c>
      <c r="R111" s="18">
        <f t="shared" si="52"/>
        <v>0</v>
      </c>
      <c r="S111" s="18">
        <f t="shared" si="52"/>
        <v>0</v>
      </c>
      <c r="T111" s="18">
        <f t="shared" si="52"/>
        <v>0</v>
      </c>
      <c r="U111" s="18">
        <f t="shared" si="52"/>
        <v>0</v>
      </c>
      <c r="V111" s="18">
        <f t="shared" si="52"/>
        <v>0</v>
      </c>
      <c r="W111" s="18">
        <f t="shared" si="52"/>
        <v>0</v>
      </c>
      <c r="X111" s="18">
        <f t="shared" si="52"/>
        <v>0</v>
      </c>
      <c r="Y111" s="18">
        <f t="shared" si="52"/>
        <v>0</v>
      </c>
      <c r="Z111" s="18">
        <f t="shared" si="52"/>
        <v>0</v>
      </c>
      <c r="AA111" s="18">
        <f t="shared" si="52"/>
        <v>0</v>
      </c>
      <c r="AB111" s="18">
        <f t="shared" si="52"/>
        <v>0</v>
      </c>
      <c r="AC111" s="18">
        <f t="shared" si="52"/>
        <v>0</v>
      </c>
      <c r="AD111" s="18">
        <f t="shared" si="52"/>
        <v>0</v>
      </c>
      <c r="AE111" s="18">
        <f t="shared" si="52"/>
        <v>0</v>
      </c>
      <c r="AF111" s="18">
        <f t="shared" si="52"/>
        <v>0</v>
      </c>
      <c r="AG111" s="18">
        <f t="shared" si="52"/>
        <v>0</v>
      </c>
      <c r="AH111" s="18">
        <f t="shared" si="52"/>
        <v>0</v>
      </c>
      <c r="AI111" s="18">
        <f t="shared" ref="AI111:BN111" si="53">AI103+AI95+AI87+AI79</f>
        <v>0</v>
      </c>
      <c r="AJ111" s="18">
        <f t="shared" si="53"/>
        <v>0</v>
      </c>
      <c r="AK111" s="18">
        <f t="shared" si="53"/>
        <v>0</v>
      </c>
      <c r="AL111" s="18">
        <f t="shared" si="53"/>
        <v>0</v>
      </c>
      <c r="AM111" s="18">
        <f t="shared" si="53"/>
        <v>0</v>
      </c>
      <c r="AN111" s="18">
        <f t="shared" si="53"/>
        <v>0</v>
      </c>
      <c r="AO111" s="18">
        <f t="shared" si="53"/>
        <v>0</v>
      </c>
      <c r="AP111" s="18">
        <f t="shared" si="53"/>
        <v>0</v>
      </c>
      <c r="AQ111" s="18">
        <f t="shared" si="53"/>
        <v>0</v>
      </c>
      <c r="AR111" s="18">
        <f t="shared" si="53"/>
        <v>0</v>
      </c>
      <c r="AS111" s="18">
        <f t="shared" si="53"/>
        <v>0</v>
      </c>
      <c r="AT111" s="18">
        <f t="shared" si="53"/>
        <v>0</v>
      </c>
      <c r="AU111" s="18">
        <f t="shared" si="53"/>
        <v>0</v>
      </c>
      <c r="AV111" s="18">
        <f t="shared" si="53"/>
        <v>0</v>
      </c>
      <c r="AW111" s="18">
        <f t="shared" si="53"/>
        <v>0</v>
      </c>
      <c r="AX111" s="18">
        <f t="shared" si="53"/>
        <v>0</v>
      </c>
      <c r="AY111" s="18">
        <f t="shared" si="53"/>
        <v>0</v>
      </c>
      <c r="AZ111" s="18">
        <f t="shared" si="53"/>
        <v>0</v>
      </c>
      <c r="BA111" s="18">
        <f t="shared" si="53"/>
        <v>0</v>
      </c>
      <c r="BB111" s="18">
        <f t="shared" si="53"/>
        <v>0</v>
      </c>
      <c r="BC111" s="18">
        <f t="shared" si="53"/>
        <v>0</v>
      </c>
      <c r="BD111" s="18">
        <f t="shared" si="53"/>
        <v>0</v>
      </c>
      <c r="BE111" s="18">
        <f t="shared" si="53"/>
        <v>0</v>
      </c>
      <c r="BF111" s="18">
        <f t="shared" si="53"/>
        <v>0</v>
      </c>
      <c r="BG111" s="18">
        <f t="shared" si="53"/>
        <v>0</v>
      </c>
      <c r="BH111" s="18">
        <f t="shared" si="53"/>
        <v>0</v>
      </c>
      <c r="BI111" s="18">
        <f t="shared" si="53"/>
        <v>0</v>
      </c>
      <c r="BJ111" s="18">
        <f t="shared" si="53"/>
        <v>0</v>
      </c>
      <c r="BK111" s="18">
        <f t="shared" si="53"/>
        <v>0</v>
      </c>
      <c r="BL111" s="18">
        <f t="shared" si="53"/>
        <v>0</v>
      </c>
      <c r="BM111" s="18">
        <f t="shared" si="53"/>
        <v>0</v>
      </c>
      <c r="BN111" s="18">
        <f t="shared" si="53"/>
        <v>0</v>
      </c>
      <c r="BO111" s="18">
        <f t="shared" ref="BO111:CT111" si="54">BO103+BO95+BO87+BO79</f>
        <v>0</v>
      </c>
      <c r="BP111" s="18">
        <f t="shared" si="54"/>
        <v>0</v>
      </c>
      <c r="BQ111" s="18">
        <f t="shared" si="54"/>
        <v>0</v>
      </c>
      <c r="BR111" s="18">
        <f t="shared" si="54"/>
        <v>0</v>
      </c>
      <c r="BS111" s="18">
        <f t="shared" si="54"/>
        <v>0</v>
      </c>
      <c r="BT111" s="18">
        <f t="shared" si="54"/>
        <v>0</v>
      </c>
      <c r="BU111" s="18">
        <f t="shared" si="54"/>
        <v>0</v>
      </c>
      <c r="BV111" s="18">
        <f t="shared" si="54"/>
        <v>0</v>
      </c>
      <c r="BW111" s="18">
        <f t="shared" si="54"/>
        <v>0</v>
      </c>
      <c r="BX111" s="18">
        <f t="shared" si="54"/>
        <v>0</v>
      </c>
      <c r="BY111" s="18">
        <f t="shared" si="54"/>
        <v>0</v>
      </c>
      <c r="BZ111" s="18">
        <f t="shared" si="54"/>
        <v>0</v>
      </c>
      <c r="CA111" s="18">
        <f t="shared" si="54"/>
        <v>0</v>
      </c>
      <c r="CB111" s="18">
        <f t="shared" si="54"/>
        <v>0</v>
      </c>
      <c r="CC111" s="18">
        <f t="shared" si="54"/>
        <v>0</v>
      </c>
      <c r="CD111" s="18">
        <f t="shared" si="54"/>
        <v>0</v>
      </c>
      <c r="CE111" s="18">
        <f t="shared" si="54"/>
        <v>0</v>
      </c>
      <c r="CF111" s="18">
        <f t="shared" si="54"/>
        <v>0</v>
      </c>
      <c r="CG111" s="18">
        <f t="shared" si="54"/>
        <v>0</v>
      </c>
      <c r="CH111" s="18">
        <f t="shared" si="54"/>
        <v>0</v>
      </c>
      <c r="CI111" s="18">
        <f t="shared" si="54"/>
        <v>0</v>
      </c>
      <c r="CJ111" s="18">
        <f t="shared" si="54"/>
        <v>0</v>
      </c>
      <c r="CK111" s="18">
        <f t="shared" si="54"/>
        <v>0</v>
      </c>
      <c r="CL111" s="18">
        <f t="shared" si="54"/>
        <v>0</v>
      </c>
      <c r="CM111" s="18">
        <f t="shared" si="54"/>
        <v>0</v>
      </c>
      <c r="CN111" s="18">
        <f t="shared" si="54"/>
        <v>0</v>
      </c>
      <c r="CO111" s="18">
        <f t="shared" si="54"/>
        <v>0</v>
      </c>
      <c r="CP111" s="18">
        <f t="shared" si="54"/>
        <v>0</v>
      </c>
      <c r="CQ111" s="18">
        <f t="shared" si="54"/>
        <v>0</v>
      </c>
      <c r="CR111" s="18">
        <f t="shared" si="54"/>
        <v>0</v>
      </c>
      <c r="CS111" s="18">
        <f t="shared" si="54"/>
        <v>0</v>
      </c>
      <c r="CT111" s="18">
        <f t="shared" si="54"/>
        <v>0</v>
      </c>
      <c r="CU111" s="18">
        <f t="shared" ref="CU111:DX111" si="55">CU103+CU95+CU87+CU79</f>
        <v>0</v>
      </c>
      <c r="CV111" s="18">
        <f t="shared" si="55"/>
        <v>0</v>
      </c>
      <c r="CW111" s="18">
        <f t="shared" si="55"/>
        <v>0</v>
      </c>
      <c r="CX111" s="18">
        <f t="shared" si="55"/>
        <v>0</v>
      </c>
      <c r="CY111" s="18">
        <f t="shared" si="55"/>
        <v>0</v>
      </c>
      <c r="CZ111" s="18">
        <f t="shared" si="55"/>
        <v>0</v>
      </c>
      <c r="DA111" s="18">
        <f t="shared" si="55"/>
        <v>0</v>
      </c>
      <c r="DB111" s="18">
        <f t="shared" si="55"/>
        <v>0</v>
      </c>
      <c r="DC111" s="18">
        <f t="shared" si="55"/>
        <v>0</v>
      </c>
      <c r="DD111" s="18">
        <f t="shared" si="55"/>
        <v>0</v>
      </c>
      <c r="DE111" s="18">
        <f t="shared" si="55"/>
        <v>0</v>
      </c>
      <c r="DF111" s="18">
        <f t="shared" si="55"/>
        <v>0</v>
      </c>
      <c r="DG111" s="18">
        <f t="shared" si="55"/>
        <v>0</v>
      </c>
      <c r="DH111" s="18">
        <f t="shared" si="55"/>
        <v>0</v>
      </c>
      <c r="DI111" s="18">
        <f t="shared" si="55"/>
        <v>0</v>
      </c>
      <c r="DJ111" s="18">
        <f t="shared" si="55"/>
        <v>0</v>
      </c>
      <c r="DK111" s="18">
        <f t="shared" si="55"/>
        <v>0</v>
      </c>
      <c r="DL111" s="18">
        <f t="shared" si="55"/>
        <v>0</v>
      </c>
      <c r="DM111" s="18">
        <f t="shared" si="55"/>
        <v>0</v>
      </c>
      <c r="DN111" s="18">
        <f t="shared" si="55"/>
        <v>0</v>
      </c>
      <c r="DO111" s="18">
        <f t="shared" si="55"/>
        <v>0</v>
      </c>
      <c r="DP111" s="18">
        <f t="shared" si="55"/>
        <v>0</v>
      </c>
      <c r="DQ111" s="18">
        <f t="shared" si="55"/>
        <v>0</v>
      </c>
      <c r="DR111" s="18">
        <f t="shared" si="55"/>
        <v>0</v>
      </c>
      <c r="DS111" s="18">
        <f t="shared" si="55"/>
        <v>0</v>
      </c>
      <c r="DT111" s="18">
        <f t="shared" si="55"/>
        <v>0</v>
      </c>
      <c r="DU111" s="18">
        <f t="shared" si="55"/>
        <v>0</v>
      </c>
      <c r="DV111" s="18">
        <f t="shared" si="55"/>
        <v>0</v>
      </c>
      <c r="DW111" s="18">
        <f t="shared" si="55"/>
        <v>0</v>
      </c>
      <c r="DX111" s="18">
        <f t="shared" si="55"/>
        <v>0</v>
      </c>
      <c r="DY111" s="98"/>
      <c r="DZ111" s="105">
        <v>3</v>
      </c>
      <c r="ED111" s="20">
        <f>SUMIF($C$4:$AR$4,"تمديد 125",$C111:$AR111)+SUMIF($C$4:$AR$4,"تمديد 180",$C111:$AR111)+ED78</f>
        <v>1796</v>
      </c>
      <c r="EE111" s="20">
        <f ca="1">SUMIF($AS$4:$CH110,"تمديد 125",$AS111:$CH111)+SUMIF($AS$4:$CH$4,"تمديد 180",$AS111:$CH111)+EE78</f>
        <v>698</v>
      </c>
      <c r="EF111" s="20">
        <f>SUMIF($CI$4:$DX$4,"تمديد 125",$CI111:$DX111)+SUMIF($CI$4:$DX$4,"تمديد 180",$CI111:$DX111)+EF78</f>
        <v>3226</v>
      </c>
    </row>
    <row r="112" spans="1:136" s="56" customFormat="1">
      <c r="A112" s="227" t="s">
        <v>24</v>
      </c>
      <c r="B112" s="227"/>
      <c r="C112" s="59">
        <f t="shared" ref="C112:AH112" si="56">SUM(C113:C119)</f>
        <v>0</v>
      </c>
      <c r="D112" s="59">
        <f t="shared" si="56"/>
        <v>0</v>
      </c>
      <c r="E112" s="59">
        <f t="shared" si="56"/>
        <v>0</v>
      </c>
      <c r="F112" s="59">
        <f t="shared" si="56"/>
        <v>0</v>
      </c>
      <c r="G112" s="59">
        <f t="shared" si="56"/>
        <v>0</v>
      </c>
      <c r="H112" s="59">
        <f t="shared" si="56"/>
        <v>0</v>
      </c>
      <c r="I112" s="59">
        <f t="shared" si="56"/>
        <v>0</v>
      </c>
      <c r="J112" s="59">
        <f t="shared" si="56"/>
        <v>0</v>
      </c>
      <c r="K112" s="59">
        <f t="shared" si="56"/>
        <v>0</v>
      </c>
      <c r="L112" s="59">
        <f t="shared" si="56"/>
        <v>0</v>
      </c>
      <c r="M112" s="59">
        <f t="shared" si="56"/>
        <v>0</v>
      </c>
      <c r="N112" s="59">
        <f t="shared" si="56"/>
        <v>0</v>
      </c>
      <c r="O112" s="59">
        <f t="shared" si="56"/>
        <v>0</v>
      </c>
      <c r="P112" s="59">
        <f t="shared" si="56"/>
        <v>0</v>
      </c>
      <c r="Q112" s="59">
        <f t="shared" si="56"/>
        <v>0</v>
      </c>
      <c r="R112" s="59">
        <f t="shared" si="56"/>
        <v>0</v>
      </c>
      <c r="S112" s="59">
        <f t="shared" si="56"/>
        <v>0</v>
      </c>
      <c r="T112" s="59">
        <f t="shared" si="56"/>
        <v>0</v>
      </c>
      <c r="U112" s="59">
        <f t="shared" si="56"/>
        <v>0</v>
      </c>
      <c r="V112" s="59">
        <f t="shared" si="56"/>
        <v>0</v>
      </c>
      <c r="W112" s="59">
        <f t="shared" si="56"/>
        <v>0</v>
      </c>
      <c r="X112" s="59">
        <f t="shared" si="56"/>
        <v>0</v>
      </c>
      <c r="Y112" s="59">
        <f t="shared" si="56"/>
        <v>0</v>
      </c>
      <c r="Z112" s="59">
        <f t="shared" si="56"/>
        <v>0</v>
      </c>
      <c r="AA112" s="59">
        <f t="shared" si="56"/>
        <v>0</v>
      </c>
      <c r="AB112" s="59">
        <f t="shared" si="56"/>
        <v>0</v>
      </c>
      <c r="AC112" s="59">
        <f t="shared" si="56"/>
        <v>0</v>
      </c>
      <c r="AD112" s="59">
        <f t="shared" si="56"/>
        <v>0</v>
      </c>
      <c r="AE112" s="59">
        <f t="shared" si="56"/>
        <v>0</v>
      </c>
      <c r="AF112" s="59">
        <f t="shared" si="56"/>
        <v>0</v>
      </c>
      <c r="AG112" s="59">
        <f t="shared" si="56"/>
        <v>0</v>
      </c>
      <c r="AH112" s="59">
        <f t="shared" si="56"/>
        <v>0</v>
      </c>
      <c r="AI112" s="59">
        <f t="shared" ref="AI112:BN112" si="57">SUM(AI113:AI119)</f>
        <v>0</v>
      </c>
      <c r="AJ112" s="59">
        <f t="shared" si="57"/>
        <v>0</v>
      </c>
      <c r="AK112" s="59">
        <f t="shared" si="57"/>
        <v>0</v>
      </c>
      <c r="AL112" s="59">
        <f t="shared" si="57"/>
        <v>0</v>
      </c>
      <c r="AM112" s="59">
        <f t="shared" si="57"/>
        <v>0</v>
      </c>
      <c r="AN112" s="59">
        <f t="shared" si="57"/>
        <v>0</v>
      </c>
      <c r="AO112" s="59">
        <f t="shared" si="57"/>
        <v>0</v>
      </c>
      <c r="AP112" s="59">
        <f t="shared" si="57"/>
        <v>0</v>
      </c>
      <c r="AQ112" s="59">
        <f t="shared" si="57"/>
        <v>0</v>
      </c>
      <c r="AR112" s="59">
        <f t="shared" si="57"/>
        <v>0</v>
      </c>
      <c r="AS112" s="59">
        <f t="shared" si="57"/>
        <v>0</v>
      </c>
      <c r="AT112" s="59">
        <f t="shared" si="57"/>
        <v>0</v>
      </c>
      <c r="AU112" s="59">
        <f t="shared" si="57"/>
        <v>0</v>
      </c>
      <c r="AV112" s="59">
        <f t="shared" si="57"/>
        <v>0</v>
      </c>
      <c r="AW112" s="59">
        <f t="shared" si="57"/>
        <v>0</v>
      </c>
      <c r="AX112" s="59">
        <f t="shared" si="57"/>
        <v>0</v>
      </c>
      <c r="AY112" s="59">
        <f t="shared" si="57"/>
        <v>0</v>
      </c>
      <c r="AZ112" s="59">
        <f t="shared" si="57"/>
        <v>0</v>
      </c>
      <c r="BA112" s="59">
        <f t="shared" si="57"/>
        <v>0</v>
      </c>
      <c r="BB112" s="59">
        <f t="shared" si="57"/>
        <v>0</v>
      </c>
      <c r="BC112" s="59">
        <f t="shared" si="57"/>
        <v>0</v>
      </c>
      <c r="BD112" s="59">
        <f t="shared" si="57"/>
        <v>0</v>
      </c>
      <c r="BE112" s="59">
        <f t="shared" si="57"/>
        <v>0</v>
      </c>
      <c r="BF112" s="59">
        <f t="shared" si="57"/>
        <v>0</v>
      </c>
      <c r="BG112" s="59">
        <f t="shared" si="57"/>
        <v>0</v>
      </c>
      <c r="BH112" s="59">
        <f t="shared" si="57"/>
        <v>0</v>
      </c>
      <c r="BI112" s="59">
        <f t="shared" si="57"/>
        <v>0</v>
      </c>
      <c r="BJ112" s="59">
        <f t="shared" si="57"/>
        <v>0</v>
      </c>
      <c r="BK112" s="59">
        <f t="shared" si="57"/>
        <v>0</v>
      </c>
      <c r="BL112" s="59">
        <f t="shared" si="57"/>
        <v>0</v>
      </c>
      <c r="BM112" s="59">
        <f t="shared" si="57"/>
        <v>0</v>
      </c>
      <c r="BN112" s="59">
        <f t="shared" si="57"/>
        <v>0</v>
      </c>
      <c r="BO112" s="59">
        <f t="shared" ref="BO112:CT112" si="58">SUM(BO113:BO119)</f>
        <v>0</v>
      </c>
      <c r="BP112" s="59">
        <f t="shared" si="58"/>
        <v>0</v>
      </c>
      <c r="BQ112" s="59">
        <f t="shared" si="58"/>
        <v>0</v>
      </c>
      <c r="BR112" s="59">
        <f t="shared" si="58"/>
        <v>0</v>
      </c>
      <c r="BS112" s="59">
        <f t="shared" si="58"/>
        <v>0</v>
      </c>
      <c r="BT112" s="59">
        <f t="shared" si="58"/>
        <v>0</v>
      </c>
      <c r="BU112" s="59">
        <f t="shared" si="58"/>
        <v>0</v>
      </c>
      <c r="BV112" s="59">
        <f t="shared" si="58"/>
        <v>0</v>
      </c>
      <c r="BW112" s="59">
        <f t="shared" si="58"/>
        <v>0</v>
      </c>
      <c r="BX112" s="59">
        <f t="shared" si="58"/>
        <v>0</v>
      </c>
      <c r="BY112" s="59">
        <f t="shared" si="58"/>
        <v>0</v>
      </c>
      <c r="BZ112" s="59">
        <f t="shared" si="58"/>
        <v>0</v>
      </c>
      <c r="CA112" s="59">
        <f t="shared" si="58"/>
        <v>0</v>
      </c>
      <c r="CB112" s="59">
        <f t="shared" si="58"/>
        <v>0</v>
      </c>
      <c r="CC112" s="59">
        <f t="shared" si="58"/>
        <v>0</v>
      </c>
      <c r="CD112" s="59">
        <f t="shared" si="58"/>
        <v>0</v>
      </c>
      <c r="CE112" s="59">
        <f t="shared" si="58"/>
        <v>0</v>
      </c>
      <c r="CF112" s="59">
        <f t="shared" si="58"/>
        <v>0</v>
      </c>
      <c r="CG112" s="59">
        <f t="shared" si="58"/>
        <v>0</v>
      </c>
      <c r="CH112" s="59">
        <f t="shared" si="58"/>
        <v>0</v>
      </c>
      <c r="CI112" s="59">
        <f t="shared" si="58"/>
        <v>0</v>
      </c>
      <c r="CJ112" s="59">
        <f t="shared" si="58"/>
        <v>0</v>
      </c>
      <c r="CK112" s="59">
        <f t="shared" si="58"/>
        <v>0</v>
      </c>
      <c r="CL112" s="59">
        <f t="shared" si="58"/>
        <v>0</v>
      </c>
      <c r="CM112" s="59">
        <f t="shared" si="58"/>
        <v>0</v>
      </c>
      <c r="CN112" s="59">
        <f t="shared" si="58"/>
        <v>0</v>
      </c>
      <c r="CO112" s="59">
        <f t="shared" si="58"/>
        <v>0</v>
      </c>
      <c r="CP112" s="59">
        <f t="shared" si="58"/>
        <v>0</v>
      </c>
      <c r="CQ112" s="59">
        <f t="shared" si="58"/>
        <v>0</v>
      </c>
      <c r="CR112" s="59">
        <f t="shared" si="58"/>
        <v>0</v>
      </c>
      <c r="CS112" s="59">
        <f t="shared" si="58"/>
        <v>0</v>
      </c>
      <c r="CT112" s="59">
        <f t="shared" si="58"/>
        <v>0</v>
      </c>
      <c r="CU112" s="59">
        <f t="shared" ref="CU112:DX112" si="59">SUM(CU113:CU119)</f>
        <v>0</v>
      </c>
      <c r="CV112" s="59">
        <f t="shared" si="59"/>
        <v>0</v>
      </c>
      <c r="CW112" s="59">
        <f t="shared" si="59"/>
        <v>0</v>
      </c>
      <c r="CX112" s="59">
        <f t="shared" si="59"/>
        <v>0</v>
      </c>
      <c r="CY112" s="59">
        <f t="shared" si="59"/>
        <v>0</v>
      </c>
      <c r="CZ112" s="59">
        <f t="shared" si="59"/>
        <v>0</v>
      </c>
      <c r="DA112" s="59">
        <f t="shared" si="59"/>
        <v>0</v>
      </c>
      <c r="DB112" s="59">
        <f t="shared" si="59"/>
        <v>0</v>
      </c>
      <c r="DC112" s="59">
        <f t="shared" si="59"/>
        <v>0</v>
      </c>
      <c r="DD112" s="59">
        <f t="shared" si="59"/>
        <v>0</v>
      </c>
      <c r="DE112" s="59">
        <f t="shared" si="59"/>
        <v>0</v>
      </c>
      <c r="DF112" s="59">
        <f t="shared" si="59"/>
        <v>0</v>
      </c>
      <c r="DG112" s="59">
        <f t="shared" si="59"/>
        <v>0</v>
      </c>
      <c r="DH112" s="59">
        <f t="shared" si="59"/>
        <v>0</v>
      </c>
      <c r="DI112" s="59">
        <f t="shared" si="59"/>
        <v>0</v>
      </c>
      <c r="DJ112" s="59">
        <f t="shared" si="59"/>
        <v>0</v>
      </c>
      <c r="DK112" s="59">
        <f t="shared" si="59"/>
        <v>0</v>
      </c>
      <c r="DL112" s="59">
        <f t="shared" si="59"/>
        <v>0</v>
      </c>
      <c r="DM112" s="59">
        <f t="shared" si="59"/>
        <v>0</v>
      </c>
      <c r="DN112" s="59">
        <f t="shared" si="59"/>
        <v>0</v>
      </c>
      <c r="DO112" s="59">
        <f t="shared" si="59"/>
        <v>0</v>
      </c>
      <c r="DP112" s="59">
        <f t="shared" si="59"/>
        <v>0</v>
      </c>
      <c r="DQ112" s="59">
        <f t="shared" si="59"/>
        <v>0</v>
      </c>
      <c r="DR112" s="59">
        <f t="shared" si="59"/>
        <v>0</v>
      </c>
      <c r="DS112" s="59">
        <f t="shared" si="59"/>
        <v>0</v>
      </c>
      <c r="DT112" s="59">
        <f t="shared" si="59"/>
        <v>0</v>
      </c>
      <c r="DU112" s="59">
        <f t="shared" si="59"/>
        <v>0</v>
      </c>
      <c r="DV112" s="59">
        <f t="shared" si="59"/>
        <v>0</v>
      </c>
      <c r="DW112" s="59">
        <f t="shared" si="59"/>
        <v>0</v>
      </c>
      <c r="DX112" s="59">
        <f t="shared" si="59"/>
        <v>0</v>
      </c>
      <c r="DY112" s="96">
        <v>14</v>
      </c>
      <c r="DZ112" s="102"/>
      <c r="EA112" s="56">
        <f>SUMIF($C$4:$AR$4,"تمديد 125",$C112:$AR112)+SUMIF($C$4:$AR$4,"تمديد 180",$C112:$AR112)+EA103</f>
        <v>1796</v>
      </c>
      <c r="EB112" s="56">
        <f ca="1">SUMIF($AS$4:$CH111,"تمديد 125",$AS112:$CH112)+SUMIF($AS$4:$CH$4,"تمديد 180",$AS112:$CH112)+EB103</f>
        <v>698</v>
      </c>
      <c r="EC112" s="56">
        <f>SUMIF($CI$4:$DX$4,"تمديد 125",$CI112:$DX112)+SUMIF($CI$4:$DX$4,"تمديد 180",$CI112:$DX112)+EC103</f>
        <v>3226</v>
      </c>
    </row>
    <row r="113" spans="1:133">
      <c r="A113" s="4" t="s">
        <v>15</v>
      </c>
      <c r="B113" s="13">
        <v>41244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/>
      <c r="DU113" s="22"/>
      <c r="DV113" s="22"/>
      <c r="DW113" s="22"/>
      <c r="DX113" s="22"/>
      <c r="DY113" s="95"/>
      <c r="DZ113" s="100"/>
    </row>
    <row r="114" spans="1:133">
      <c r="A114" s="4" t="s">
        <v>16</v>
      </c>
      <c r="B114" s="13">
        <v>41245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95"/>
      <c r="DZ114" s="100"/>
    </row>
    <row r="115" spans="1:133">
      <c r="A115" s="4" t="s">
        <v>17</v>
      </c>
      <c r="B115" s="13">
        <v>41246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95"/>
      <c r="DZ115" s="100"/>
    </row>
    <row r="116" spans="1:133">
      <c r="A116" s="4" t="s">
        <v>11</v>
      </c>
      <c r="B116" s="13">
        <v>41247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95"/>
      <c r="DZ116" s="100"/>
    </row>
    <row r="117" spans="1:133">
      <c r="A117" s="4" t="s">
        <v>12</v>
      </c>
      <c r="B117" s="13">
        <v>41248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95"/>
      <c r="DZ117" s="100"/>
    </row>
    <row r="118" spans="1:133">
      <c r="A118" s="4" t="s">
        <v>13</v>
      </c>
      <c r="B118" s="13">
        <v>41249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95"/>
      <c r="DZ118" s="100"/>
    </row>
    <row r="119" spans="1:133" s="7" customFormat="1">
      <c r="A119" s="5" t="s">
        <v>14</v>
      </c>
      <c r="B119" s="55">
        <v>41250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96"/>
      <c r="DZ119" s="101"/>
    </row>
    <row r="120" spans="1:133" s="56" customFormat="1">
      <c r="A120" s="227" t="s">
        <v>18</v>
      </c>
      <c r="B120" s="227"/>
      <c r="C120" s="59">
        <f t="shared" ref="C120:AH120" si="60">SUM(C121:C127)</f>
        <v>0</v>
      </c>
      <c r="D120" s="59">
        <f t="shared" si="60"/>
        <v>0</v>
      </c>
      <c r="E120" s="59">
        <f t="shared" si="60"/>
        <v>0</v>
      </c>
      <c r="F120" s="59">
        <f t="shared" si="60"/>
        <v>0</v>
      </c>
      <c r="G120" s="59">
        <f t="shared" si="60"/>
        <v>0</v>
      </c>
      <c r="H120" s="59">
        <f t="shared" si="60"/>
        <v>0</v>
      </c>
      <c r="I120" s="59">
        <f t="shared" si="60"/>
        <v>0</v>
      </c>
      <c r="J120" s="59">
        <f t="shared" si="60"/>
        <v>0</v>
      </c>
      <c r="K120" s="59">
        <f t="shared" si="60"/>
        <v>0</v>
      </c>
      <c r="L120" s="59">
        <f t="shared" si="60"/>
        <v>0</v>
      </c>
      <c r="M120" s="59">
        <f t="shared" si="60"/>
        <v>0</v>
      </c>
      <c r="N120" s="59">
        <f t="shared" si="60"/>
        <v>0</v>
      </c>
      <c r="O120" s="59">
        <f t="shared" si="60"/>
        <v>0</v>
      </c>
      <c r="P120" s="59">
        <f t="shared" si="60"/>
        <v>0</v>
      </c>
      <c r="Q120" s="59">
        <f t="shared" si="60"/>
        <v>0</v>
      </c>
      <c r="R120" s="59">
        <f t="shared" si="60"/>
        <v>0</v>
      </c>
      <c r="S120" s="59">
        <f t="shared" si="60"/>
        <v>0</v>
      </c>
      <c r="T120" s="59">
        <f t="shared" si="60"/>
        <v>0</v>
      </c>
      <c r="U120" s="59">
        <f t="shared" si="60"/>
        <v>0</v>
      </c>
      <c r="V120" s="59">
        <f t="shared" si="60"/>
        <v>0</v>
      </c>
      <c r="W120" s="59">
        <f t="shared" si="60"/>
        <v>0</v>
      </c>
      <c r="X120" s="59">
        <f t="shared" si="60"/>
        <v>0</v>
      </c>
      <c r="Y120" s="59">
        <f t="shared" si="60"/>
        <v>0</v>
      </c>
      <c r="Z120" s="59">
        <f t="shared" si="60"/>
        <v>0</v>
      </c>
      <c r="AA120" s="59">
        <f t="shared" si="60"/>
        <v>0</v>
      </c>
      <c r="AB120" s="59">
        <f t="shared" si="60"/>
        <v>0</v>
      </c>
      <c r="AC120" s="59">
        <f t="shared" si="60"/>
        <v>0</v>
      </c>
      <c r="AD120" s="59">
        <f t="shared" si="60"/>
        <v>0</v>
      </c>
      <c r="AE120" s="59">
        <f t="shared" si="60"/>
        <v>0</v>
      </c>
      <c r="AF120" s="59">
        <f t="shared" si="60"/>
        <v>0</v>
      </c>
      <c r="AG120" s="59">
        <f t="shared" si="60"/>
        <v>0</v>
      </c>
      <c r="AH120" s="59">
        <f t="shared" si="60"/>
        <v>0</v>
      </c>
      <c r="AI120" s="59">
        <f t="shared" ref="AI120:BN120" si="61">SUM(AI121:AI127)</f>
        <v>0</v>
      </c>
      <c r="AJ120" s="59">
        <f t="shared" si="61"/>
        <v>0</v>
      </c>
      <c r="AK120" s="59">
        <f t="shared" si="61"/>
        <v>0</v>
      </c>
      <c r="AL120" s="59">
        <f t="shared" si="61"/>
        <v>0</v>
      </c>
      <c r="AM120" s="59">
        <f t="shared" si="61"/>
        <v>0</v>
      </c>
      <c r="AN120" s="59">
        <f t="shared" si="61"/>
        <v>0</v>
      </c>
      <c r="AO120" s="59">
        <f t="shared" si="61"/>
        <v>0</v>
      </c>
      <c r="AP120" s="59">
        <f t="shared" si="61"/>
        <v>0</v>
      </c>
      <c r="AQ120" s="59">
        <f t="shared" si="61"/>
        <v>0</v>
      </c>
      <c r="AR120" s="59">
        <f t="shared" si="61"/>
        <v>0</v>
      </c>
      <c r="AS120" s="59">
        <f t="shared" si="61"/>
        <v>0</v>
      </c>
      <c r="AT120" s="59">
        <f t="shared" si="61"/>
        <v>0</v>
      </c>
      <c r="AU120" s="59">
        <f t="shared" si="61"/>
        <v>0</v>
      </c>
      <c r="AV120" s="59">
        <f t="shared" si="61"/>
        <v>0</v>
      </c>
      <c r="AW120" s="59">
        <f t="shared" si="61"/>
        <v>0</v>
      </c>
      <c r="AX120" s="59">
        <f t="shared" si="61"/>
        <v>0</v>
      </c>
      <c r="AY120" s="59">
        <f t="shared" si="61"/>
        <v>0</v>
      </c>
      <c r="AZ120" s="59">
        <f t="shared" si="61"/>
        <v>0</v>
      </c>
      <c r="BA120" s="59">
        <f t="shared" si="61"/>
        <v>0</v>
      </c>
      <c r="BB120" s="59">
        <f t="shared" si="61"/>
        <v>0</v>
      </c>
      <c r="BC120" s="59">
        <f t="shared" si="61"/>
        <v>0</v>
      </c>
      <c r="BD120" s="59">
        <f t="shared" si="61"/>
        <v>0</v>
      </c>
      <c r="BE120" s="59">
        <f t="shared" si="61"/>
        <v>0</v>
      </c>
      <c r="BF120" s="59">
        <f t="shared" si="61"/>
        <v>0</v>
      </c>
      <c r="BG120" s="59">
        <f t="shared" si="61"/>
        <v>0</v>
      </c>
      <c r="BH120" s="59">
        <f t="shared" si="61"/>
        <v>0</v>
      </c>
      <c r="BI120" s="59">
        <f t="shared" si="61"/>
        <v>0</v>
      </c>
      <c r="BJ120" s="59">
        <f t="shared" si="61"/>
        <v>0</v>
      </c>
      <c r="BK120" s="59">
        <f t="shared" si="61"/>
        <v>0</v>
      </c>
      <c r="BL120" s="59">
        <f t="shared" si="61"/>
        <v>0</v>
      </c>
      <c r="BM120" s="59">
        <f t="shared" si="61"/>
        <v>0</v>
      </c>
      <c r="BN120" s="59">
        <f t="shared" si="61"/>
        <v>0</v>
      </c>
      <c r="BO120" s="59">
        <f t="shared" ref="BO120:CT120" si="62">SUM(BO121:BO127)</f>
        <v>0</v>
      </c>
      <c r="BP120" s="59">
        <f t="shared" si="62"/>
        <v>0</v>
      </c>
      <c r="BQ120" s="59">
        <f t="shared" si="62"/>
        <v>0</v>
      </c>
      <c r="BR120" s="59">
        <f t="shared" si="62"/>
        <v>0</v>
      </c>
      <c r="BS120" s="59">
        <f t="shared" si="62"/>
        <v>0</v>
      </c>
      <c r="BT120" s="59">
        <f t="shared" si="62"/>
        <v>0</v>
      </c>
      <c r="BU120" s="59">
        <f t="shared" si="62"/>
        <v>0</v>
      </c>
      <c r="BV120" s="59">
        <f t="shared" si="62"/>
        <v>0</v>
      </c>
      <c r="BW120" s="59">
        <f t="shared" si="62"/>
        <v>0</v>
      </c>
      <c r="BX120" s="59">
        <f t="shared" si="62"/>
        <v>0</v>
      </c>
      <c r="BY120" s="59">
        <f t="shared" si="62"/>
        <v>0</v>
      </c>
      <c r="BZ120" s="59">
        <f t="shared" si="62"/>
        <v>0</v>
      </c>
      <c r="CA120" s="59">
        <f t="shared" si="62"/>
        <v>0</v>
      </c>
      <c r="CB120" s="59">
        <f t="shared" si="62"/>
        <v>0</v>
      </c>
      <c r="CC120" s="59">
        <f t="shared" si="62"/>
        <v>0</v>
      </c>
      <c r="CD120" s="59">
        <f t="shared" si="62"/>
        <v>0</v>
      </c>
      <c r="CE120" s="59">
        <f t="shared" si="62"/>
        <v>0</v>
      </c>
      <c r="CF120" s="59">
        <f t="shared" si="62"/>
        <v>0</v>
      </c>
      <c r="CG120" s="59">
        <f t="shared" si="62"/>
        <v>0</v>
      </c>
      <c r="CH120" s="59">
        <f t="shared" si="62"/>
        <v>0</v>
      </c>
      <c r="CI120" s="59">
        <f t="shared" si="62"/>
        <v>0</v>
      </c>
      <c r="CJ120" s="59">
        <f t="shared" si="62"/>
        <v>0</v>
      </c>
      <c r="CK120" s="59">
        <f t="shared" si="62"/>
        <v>0</v>
      </c>
      <c r="CL120" s="59">
        <f t="shared" si="62"/>
        <v>0</v>
      </c>
      <c r="CM120" s="59">
        <f t="shared" si="62"/>
        <v>0</v>
      </c>
      <c r="CN120" s="59">
        <f t="shared" si="62"/>
        <v>0</v>
      </c>
      <c r="CO120" s="59">
        <f t="shared" si="62"/>
        <v>0</v>
      </c>
      <c r="CP120" s="59">
        <f t="shared" si="62"/>
        <v>0</v>
      </c>
      <c r="CQ120" s="59">
        <f t="shared" si="62"/>
        <v>0</v>
      </c>
      <c r="CR120" s="59">
        <f t="shared" si="62"/>
        <v>0</v>
      </c>
      <c r="CS120" s="59">
        <f t="shared" si="62"/>
        <v>0</v>
      </c>
      <c r="CT120" s="59">
        <f t="shared" si="62"/>
        <v>0</v>
      </c>
      <c r="CU120" s="59">
        <f t="shared" ref="CU120:DX120" si="63">SUM(CU121:CU127)</f>
        <v>0</v>
      </c>
      <c r="CV120" s="59">
        <f t="shared" si="63"/>
        <v>0</v>
      </c>
      <c r="CW120" s="59">
        <f t="shared" si="63"/>
        <v>0</v>
      </c>
      <c r="CX120" s="59">
        <f t="shared" si="63"/>
        <v>0</v>
      </c>
      <c r="CY120" s="59">
        <f t="shared" si="63"/>
        <v>0</v>
      </c>
      <c r="CZ120" s="59">
        <f t="shared" si="63"/>
        <v>0</v>
      </c>
      <c r="DA120" s="59">
        <f t="shared" si="63"/>
        <v>0</v>
      </c>
      <c r="DB120" s="59">
        <f t="shared" si="63"/>
        <v>0</v>
      </c>
      <c r="DC120" s="59">
        <f t="shared" si="63"/>
        <v>0</v>
      </c>
      <c r="DD120" s="59">
        <f t="shared" si="63"/>
        <v>0</v>
      </c>
      <c r="DE120" s="59">
        <f t="shared" si="63"/>
        <v>0</v>
      </c>
      <c r="DF120" s="59">
        <f t="shared" si="63"/>
        <v>0</v>
      </c>
      <c r="DG120" s="59">
        <f t="shared" si="63"/>
        <v>0</v>
      </c>
      <c r="DH120" s="59">
        <f t="shared" si="63"/>
        <v>0</v>
      </c>
      <c r="DI120" s="59">
        <f t="shared" si="63"/>
        <v>0</v>
      </c>
      <c r="DJ120" s="59">
        <f t="shared" si="63"/>
        <v>0</v>
      </c>
      <c r="DK120" s="59">
        <f t="shared" si="63"/>
        <v>0</v>
      </c>
      <c r="DL120" s="59">
        <f t="shared" si="63"/>
        <v>0</v>
      </c>
      <c r="DM120" s="59">
        <f t="shared" si="63"/>
        <v>0</v>
      </c>
      <c r="DN120" s="59">
        <f t="shared" si="63"/>
        <v>0</v>
      </c>
      <c r="DO120" s="59">
        <f t="shared" si="63"/>
        <v>0</v>
      </c>
      <c r="DP120" s="59">
        <f t="shared" si="63"/>
        <v>0</v>
      </c>
      <c r="DQ120" s="59">
        <f t="shared" si="63"/>
        <v>0</v>
      </c>
      <c r="DR120" s="59">
        <f t="shared" si="63"/>
        <v>0</v>
      </c>
      <c r="DS120" s="59">
        <f t="shared" si="63"/>
        <v>0</v>
      </c>
      <c r="DT120" s="59">
        <f t="shared" si="63"/>
        <v>0</v>
      </c>
      <c r="DU120" s="59">
        <f t="shared" si="63"/>
        <v>0</v>
      </c>
      <c r="DV120" s="59">
        <f t="shared" si="63"/>
        <v>0</v>
      </c>
      <c r="DW120" s="59">
        <f t="shared" si="63"/>
        <v>0</v>
      </c>
      <c r="DX120" s="59">
        <f t="shared" si="63"/>
        <v>0</v>
      </c>
      <c r="DY120" s="96">
        <v>15</v>
      </c>
      <c r="DZ120" s="102"/>
      <c r="EA120" s="56">
        <f>SUMIF($C$4:$AR$4,"تمديد 125",$C120:$AR120)+SUMIF($C$4:$AR$4,"تمديد 180",$C120:$AR120)+EA112</f>
        <v>1796</v>
      </c>
      <c r="EB120" s="56">
        <f ca="1">SUMIF($AS$4:$CH119,"تمديد 125",$AS120:$CH120)+SUMIF($AS$4:$CH$4,"تمديد 180",$AS120:$CH120)+EB112</f>
        <v>698</v>
      </c>
      <c r="EC120" s="56">
        <f>SUMIF($CI$4:$DX$4,"تمديد 125",$CI120:$DX120)+SUMIF($CI$4:$DX$4,"تمديد 180",$CI120:$DX120)+EC112</f>
        <v>3226</v>
      </c>
    </row>
    <row r="121" spans="1:133">
      <c r="A121" s="4" t="s">
        <v>15</v>
      </c>
      <c r="B121" s="13">
        <v>41251</v>
      </c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22"/>
      <c r="DU121" s="22"/>
      <c r="DV121" s="22"/>
      <c r="DW121" s="22"/>
      <c r="DX121" s="22"/>
      <c r="DY121" s="95"/>
      <c r="DZ121" s="100"/>
    </row>
    <row r="122" spans="1:133">
      <c r="A122" s="4" t="s">
        <v>16</v>
      </c>
      <c r="B122" s="13">
        <v>41252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95"/>
      <c r="DZ122" s="100"/>
    </row>
    <row r="123" spans="1:133">
      <c r="A123" s="4" t="s">
        <v>17</v>
      </c>
      <c r="B123" s="13">
        <v>41253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95"/>
      <c r="DZ123" s="100"/>
    </row>
    <row r="124" spans="1:133">
      <c r="A124" s="4" t="s">
        <v>11</v>
      </c>
      <c r="B124" s="13">
        <v>41254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95"/>
      <c r="DZ124" s="100"/>
    </row>
    <row r="125" spans="1:133">
      <c r="A125" s="4" t="s">
        <v>12</v>
      </c>
      <c r="B125" s="13">
        <v>41255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95"/>
      <c r="DZ125" s="100"/>
    </row>
    <row r="126" spans="1:133">
      <c r="A126" s="4" t="s">
        <v>13</v>
      </c>
      <c r="B126" s="13">
        <v>41256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22"/>
      <c r="DU126" s="22"/>
      <c r="DV126" s="22"/>
      <c r="DW126" s="22"/>
      <c r="DX126" s="22"/>
      <c r="DY126" s="95"/>
      <c r="DZ126" s="100"/>
    </row>
    <row r="127" spans="1:133" s="7" customFormat="1">
      <c r="A127" s="5" t="s">
        <v>14</v>
      </c>
      <c r="B127" s="55">
        <v>41257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96"/>
      <c r="DZ127" s="101"/>
    </row>
    <row r="128" spans="1:133" s="56" customFormat="1">
      <c r="A128" s="227" t="s">
        <v>19</v>
      </c>
      <c r="B128" s="227"/>
      <c r="C128" s="59">
        <f t="shared" ref="C128:AH128" si="64">SUM(C129:C135)</f>
        <v>0</v>
      </c>
      <c r="D128" s="59">
        <f t="shared" si="64"/>
        <v>0</v>
      </c>
      <c r="E128" s="59">
        <f t="shared" si="64"/>
        <v>0</v>
      </c>
      <c r="F128" s="59">
        <f t="shared" si="64"/>
        <v>0</v>
      </c>
      <c r="G128" s="59">
        <f t="shared" si="64"/>
        <v>0</v>
      </c>
      <c r="H128" s="59">
        <f t="shared" si="64"/>
        <v>0</v>
      </c>
      <c r="I128" s="59">
        <f t="shared" si="64"/>
        <v>0</v>
      </c>
      <c r="J128" s="59">
        <f t="shared" si="64"/>
        <v>0</v>
      </c>
      <c r="K128" s="59">
        <f t="shared" si="64"/>
        <v>0</v>
      </c>
      <c r="L128" s="59">
        <f t="shared" si="64"/>
        <v>0</v>
      </c>
      <c r="M128" s="59">
        <f t="shared" si="64"/>
        <v>0</v>
      </c>
      <c r="N128" s="59">
        <f t="shared" si="64"/>
        <v>0</v>
      </c>
      <c r="O128" s="59">
        <f t="shared" si="64"/>
        <v>0</v>
      </c>
      <c r="P128" s="59">
        <f t="shared" si="64"/>
        <v>0</v>
      </c>
      <c r="Q128" s="59">
        <f t="shared" si="64"/>
        <v>0</v>
      </c>
      <c r="R128" s="59">
        <f t="shared" si="64"/>
        <v>0</v>
      </c>
      <c r="S128" s="59">
        <f t="shared" si="64"/>
        <v>0</v>
      </c>
      <c r="T128" s="59">
        <f t="shared" si="64"/>
        <v>0</v>
      </c>
      <c r="U128" s="59">
        <f t="shared" si="64"/>
        <v>0</v>
      </c>
      <c r="V128" s="59">
        <f t="shared" si="64"/>
        <v>0</v>
      </c>
      <c r="W128" s="59">
        <f t="shared" si="64"/>
        <v>0</v>
      </c>
      <c r="X128" s="59">
        <f t="shared" si="64"/>
        <v>0</v>
      </c>
      <c r="Y128" s="59">
        <f t="shared" si="64"/>
        <v>0</v>
      </c>
      <c r="Z128" s="59">
        <f t="shared" si="64"/>
        <v>0</v>
      </c>
      <c r="AA128" s="59">
        <f t="shared" si="64"/>
        <v>0</v>
      </c>
      <c r="AB128" s="59">
        <f t="shared" si="64"/>
        <v>0</v>
      </c>
      <c r="AC128" s="59">
        <f t="shared" si="64"/>
        <v>0</v>
      </c>
      <c r="AD128" s="59">
        <f t="shared" si="64"/>
        <v>0</v>
      </c>
      <c r="AE128" s="59">
        <f t="shared" si="64"/>
        <v>0</v>
      </c>
      <c r="AF128" s="59">
        <f t="shared" si="64"/>
        <v>0</v>
      </c>
      <c r="AG128" s="59">
        <f t="shared" si="64"/>
        <v>0</v>
      </c>
      <c r="AH128" s="59">
        <f t="shared" si="64"/>
        <v>0</v>
      </c>
      <c r="AI128" s="59">
        <f t="shared" ref="AI128:BN128" si="65">SUM(AI129:AI135)</f>
        <v>0</v>
      </c>
      <c r="AJ128" s="59">
        <f t="shared" si="65"/>
        <v>0</v>
      </c>
      <c r="AK128" s="59">
        <f t="shared" si="65"/>
        <v>0</v>
      </c>
      <c r="AL128" s="59">
        <f t="shared" si="65"/>
        <v>0</v>
      </c>
      <c r="AM128" s="59">
        <f t="shared" si="65"/>
        <v>0</v>
      </c>
      <c r="AN128" s="59">
        <f t="shared" si="65"/>
        <v>0</v>
      </c>
      <c r="AO128" s="59">
        <f t="shared" si="65"/>
        <v>0</v>
      </c>
      <c r="AP128" s="59">
        <f t="shared" si="65"/>
        <v>0</v>
      </c>
      <c r="AQ128" s="59">
        <f t="shared" si="65"/>
        <v>0</v>
      </c>
      <c r="AR128" s="59">
        <f t="shared" si="65"/>
        <v>0</v>
      </c>
      <c r="AS128" s="59">
        <f t="shared" si="65"/>
        <v>0</v>
      </c>
      <c r="AT128" s="59">
        <f t="shared" si="65"/>
        <v>0</v>
      </c>
      <c r="AU128" s="59">
        <f t="shared" si="65"/>
        <v>0</v>
      </c>
      <c r="AV128" s="59">
        <f t="shared" si="65"/>
        <v>0</v>
      </c>
      <c r="AW128" s="59">
        <f t="shared" si="65"/>
        <v>0</v>
      </c>
      <c r="AX128" s="59">
        <f t="shared" si="65"/>
        <v>0</v>
      </c>
      <c r="AY128" s="59">
        <f t="shared" si="65"/>
        <v>0</v>
      </c>
      <c r="AZ128" s="59">
        <f t="shared" si="65"/>
        <v>0</v>
      </c>
      <c r="BA128" s="59">
        <f t="shared" si="65"/>
        <v>0</v>
      </c>
      <c r="BB128" s="59">
        <f t="shared" si="65"/>
        <v>0</v>
      </c>
      <c r="BC128" s="59">
        <f t="shared" si="65"/>
        <v>0</v>
      </c>
      <c r="BD128" s="59">
        <f t="shared" si="65"/>
        <v>0</v>
      </c>
      <c r="BE128" s="59">
        <f t="shared" si="65"/>
        <v>0</v>
      </c>
      <c r="BF128" s="59">
        <f t="shared" si="65"/>
        <v>0</v>
      </c>
      <c r="BG128" s="59">
        <f t="shared" si="65"/>
        <v>0</v>
      </c>
      <c r="BH128" s="59">
        <f t="shared" si="65"/>
        <v>0</v>
      </c>
      <c r="BI128" s="59">
        <f t="shared" si="65"/>
        <v>0</v>
      </c>
      <c r="BJ128" s="59">
        <f t="shared" si="65"/>
        <v>0</v>
      </c>
      <c r="BK128" s="59">
        <f t="shared" si="65"/>
        <v>0</v>
      </c>
      <c r="BL128" s="59">
        <f t="shared" si="65"/>
        <v>0</v>
      </c>
      <c r="BM128" s="59">
        <f t="shared" si="65"/>
        <v>0</v>
      </c>
      <c r="BN128" s="59">
        <f t="shared" si="65"/>
        <v>0</v>
      </c>
      <c r="BO128" s="59">
        <f t="shared" ref="BO128:CT128" si="66">SUM(BO129:BO135)</f>
        <v>0</v>
      </c>
      <c r="BP128" s="59">
        <f t="shared" si="66"/>
        <v>0</v>
      </c>
      <c r="BQ128" s="59">
        <f t="shared" si="66"/>
        <v>0</v>
      </c>
      <c r="BR128" s="59">
        <f t="shared" si="66"/>
        <v>0</v>
      </c>
      <c r="BS128" s="59">
        <f t="shared" si="66"/>
        <v>0</v>
      </c>
      <c r="BT128" s="59">
        <f t="shared" si="66"/>
        <v>0</v>
      </c>
      <c r="BU128" s="59">
        <f t="shared" si="66"/>
        <v>0</v>
      </c>
      <c r="BV128" s="59">
        <f t="shared" si="66"/>
        <v>0</v>
      </c>
      <c r="BW128" s="59">
        <f t="shared" si="66"/>
        <v>0</v>
      </c>
      <c r="BX128" s="59">
        <f t="shared" si="66"/>
        <v>0</v>
      </c>
      <c r="BY128" s="59">
        <f t="shared" si="66"/>
        <v>0</v>
      </c>
      <c r="BZ128" s="59">
        <f t="shared" si="66"/>
        <v>0</v>
      </c>
      <c r="CA128" s="59">
        <f t="shared" si="66"/>
        <v>0</v>
      </c>
      <c r="CB128" s="59">
        <f t="shared" si="66"/>
        <v>0</v>
      </c>
      <c r="CC128" s="59">
        <f t="shared" si="66"/>
        <v>0</v>
      </c>
      <c r="CD128" s="59">
        <f t="shared" si="66"/>
        <v>0</v>
      </c>
      <c r="CE128" s="59">
        <f t="shared" si="66"/>
        <v>0</v>
      </c>
      <c r="CF128" s="59">
        <f t="shared" si="66"/>
        <v>0</v>
      </c>
      <c r="CG128" s="59">
        <f t="shared" si="66"/>
        <v>0</v>
      </c>
      <c r="CH128" s="59">
        <f t="shared" si="66"/>
        <v>0</v>
      </c>
      <c r="CI128" s="59">
        <f t="shared" si="66"/>
        <v>0</v>
      </c>
      <c r="CJ128" s="59">
        <f t="shared" si="66"/>
        <v>0</v>
      </c>
      <c r="CK128" s="59">
        <f t="shared" si="66"/>
        <v>0</v>
      </c>
      <c r="CL128" s="59">
        <f t="shared" si="66"/>
        <v>0</v>
      </c>
      <c r="CM128" s="59">
        <f t="shared" si="66"/>
        <v>0</v>
      </c>
      <c r="CN128" s="59">
        <f t="shared" si="66"/>
        <v>0</v>
      </c>
      <c r="CO128" s="59">
        <f t="shared" si="66"/>
        <v>0</v>
      </c>
      <c r="CP128" s="59">
        <f t="shared" si="66"/>
        <v>0</v>
      </c>
      <c r="CQ128" s="59">
        <f t="shared" si="66"/>
        <v>0</v>
      </c>
      <c r="CR128" s="59">
        <f t="shared" si="66"/>
        <v>0</v>
      </c>
      <c r="CS128" s="59">
        <f t="shared" si="66"/>
        <v>0</v>
      </c>
      <c r="CT128" s="59">
        <f t="shared" si="66"/>
        <v>0</v>
      </c>
      <c r="CU128" s="59">
        <f t="shared" ref="CU128:DX128" si="67">SUM(CU129:CU135)</f>
        <v>0</v>
      </c>
      <c r="CV128" s="59">
        <f t="shared" si="67"/>
        <v>0</v>
      </c>
      <c r="CW128" s="59">
        <f t="shared" si="67"/>
        <v>0</v>
      </c>
      <c r="CX128" s="59">
        <f t="shared" si="67"/>
        <v>0</v>
      </c>
      <c r="CY128" s="59">
        <f t="shared" si="67"/>
        <v>0</v>
      </c>
      <c r="CZ128" s="59">
        <f t="shared" si="67"/>
        <v>0</v>
      </c>
      <c r="DA128" s="59">
        <f t="shared" si="67"/>
        <v>0</v>
      </c>
      <c r="DB128" s="59">
        <f t="shared" si="67"/>
        <v>0</v>
      </c>
      <c r="DC128" s="59">
        <f t="shared" si="67"/>
        <v>0</v>
      </c>
      <c r="DD128" s="59">
        <f t="shared" si="67"/>
        <v>0</v>
      </c>
      <c r="DE128" s="59">
        <f t="shared" si="67"/>
        <v>0</v>
      </c>
      <c r="DF128" s="59">
        <f t="shared" si="67"/>
        <v>0</v>
      </c>
      <c r="DG128" s="59">
        <f t="shared" si="67"/>
        <v>0</v>
      </c>
      <c r="DH128" s="59">
        <f t="shared" si="67"/>
        <v>0</v>
      </c>
      <c r="DI128" s="59">
        <f t="shared" si="67"/>
        <v>0</v>
      </c>
      <c r="DJ128" s="59">
        <f t="shared" si="67"/>
        <v>0</v>
      </c>
      <c r="DK128" s="59">
        <f t="shared" si="67"/>
        <v>0</v>
      </c>
      <c r="DL128" s="59">
        <f t="shared" si="67"/>
        <v>0</v>
      </c>
      <c r="DM128" s="59">
        <f t="shared" si="67"/>
        <v>0</v>
      </c>
      <c r="DN128" s="59">
        <f t="shared" si="67"/>
        <v>0</v>
      </c>
      <c r="DO128" s="59">
        <f t="shared" si="67"/>
        <v>0</v>
      </c>
      <c r="DP128" s="59">
        <f t="shared" si="67"/>
        <v>0</v>
      </c>
      <c r="DQ128" s="59">
        <f t="shared" si="67"/>
        <v>0</v>
      </c>
      <c r="DR128" s="59">
        <f t="shared" si="67"/>
        <v>0</v>
      </c>
      <c r="DS128" s="59">
        <f t="shared" si="67"/>
        <v>0</v>
      </c>
      <c r="DT128" s="59">
        <f t="shared" si="67"/>
        <v>0</v>
      </c>
      <c r="DU128" s="59">
        <f t="shared" si="67"/>
        <v>0</v>
      </c>
      <c r="DV128" s="59">
        <f t="shared" si="67"/>
        <v>0</v>
      </c>
      <c r="DW128" s="59">
        <f t="shared" si="67"/>
        <v>0</v>
      </c>
      <c r="DX128" s="59">
        <f t="shared" si="67"/>
        <v>0</v>
      </c>
      <c r="DY128" s="96">
        <v>16</v>
      </c>
      <c r="DZ128" s="102"/>
      <c r="EA128" s="56">
        <f>SUMIF($C$4:$AR$4,"تمديد 125",$C128:$AR128)+SUMIF($C$4:$AR$4,"تمديد 180",$C128:$AR128)+EA120</f>
        <v>1796</v>
      </c>
      <c r="EB128" s="56">
        <f ca="1">SUMIF($AS$4:$CH127,"تمديد 125",$AS128:$CH128)+SUMIF($AS$4:$CH$4,"تمديد 180",$AS128:$CH128)+EB120</f>
        <v>698</v>
      </c>
      <c r="EC128" s="56">
        <f>SUMIF($CI$4:$DX$4,"تمديد 125",$CI128:$DX128)+SUMIF($CI$4:$DX$4,"تمديد 180",$CI128:$DX128)+EC120</f>
        <v>3226</v>
      </c>
    </row>
    <row r="129" spans="1:136">
      <c r="A129" s="4" t="s">
        <v>15</v>
      </c>
      <c r="B129" s="13">
        <v>41258</v>
      </c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95"/>
      <c r="DZ129" s="100"/>
    </row>
    <row r="130" spans="1:136">
      <c r="A130" s="4" t="s">
        <v>16</v>
      </c>
      <c r="B130" s="13">
        <v>41259</v>
      </c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95"/>
      <c r="DZ130" s="100"/>
    </row>
    <row r="131" spans="1:136">
      <c r="A131" s="4" t="s">
        <v>17</v>
      </c>
      <c r="B131" s="13">
        <v>41260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95"/>
      <c r="DZ131" s="100"/>
    </row>
    <row r="132" spans="1:136">
      <c r="A132" s="4" t="s">
        <v>11</v>
      </c>
      <c r="B132" s="13">
        <v>41261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95"/>
      <c r="DZ132" s="100"/>
    </row>
    <row r="133" spans="1:136">
      <c r="A133" s="4" t="s">
        <v>12</v>
      </c>
      <c r="B133" s="13">
        <v>41262</v>
      </c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  <c r="DR133" s="22"/>
      <c r="DS133" s="22"/>
      <c r="DT133" s="22"/>
      <c r="DU133" s="22"/>
      <c r="DV133" s="22"/>
      <c r="DW133" s="22"/>
      <c r="DX133" s="22"/>
      <c r="DY133" s="95"/>
      <c r="DZ133" s="100"/>
    </row>
    <row r="134" spans="1:136">
      <c r="A134" s="4" t="s">
        <v>13</v>
      </c>
      <c r="B134" s="13">
        <v>41263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  <c r="DR134" s="22"/>
      <c r="DS134" s="22"/>
      <c r="DT134" s="22"/>
      <c r="DU134" s="22"/>
      <c r="DV134" s="22"/>
      <c r="DW134" s="22"/>
      <c r="DX134" s="22"/>
      <c r="DY134" s="95"/>
      <c r="DZ134" s="100"/>
    </row>
    <row r="135" spans="1:136" s="7" customFormat="1">
      <c r="A135" s="5" t="s">
        <v>14</v>
      </c>
      <c r="B135" s="55">
        <v>41264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96"/>
      <c r="DZ135" s="101"/>
    </row>
    <row r="136" spans="1:136" s="56" customFormat="1">
      <c r="A136" s="227" t="s">
        <v>20</v>
      </c>
      <c r="B136" s="227"/>
      <c r="C136" s="59">
        <f t="shared" ref="C136:AH136" si="68">C137+C138+C139+C140+C141+C142+C143+C145+C146+C147</f>
        <v>0</v>
      </c>
      <c r="D136" s="59">
        <f t="shared" si="68"/>
        <v>0</v>
      </c>
      <c r="E136" s="59">
        <f t="shared" si="68"/>
        <v>0</v>
      </c>
      <c r="F136" s="59">
        <f t="shared" si="68"/>
        <v>0</v>
      </c>
      <c r="G136" s="59">
        <f t="shared" si="68"/>
        <v>0</v>
      </c>
      <c r="H136" s="59">
        <f t="shared" si="68"/>
        <v>0</v>
      </c>
      <c r="I136" s="59">
        <f t="shared" si="68"/>
        <v>0</v>
      </c>
      <c r="J136" s="59">
        <f t="shared" si="68"/>
        <v>0</v>
      </c>
      <c r="K136" s="59">
        <f t="shared" si="68"/>
        <v>0</v>
      </c>
      <c r="L136" s="59">
        <f t="shared" si="68"/>
        <v>0</v>
      </c>
      <c r="M136" s="59">
        <f t="shared" si="68"/>
        <v>0</v>
      </c>
      <c r="N136" s="59">
        <f t="shared" si="68"/>
        <v>0</v>
      </c>
      <c r="O136" s="59">
        <f t="shared" si="68"/>
        <v>0</v>
      </c>
      <c r="P136" s="59">
        <f t="shared" si="68"/>
        <v>0</v>
      </c>
      <c r="Q136" s="59">
        <f t="shared" si="68"/>
        <v>0</v>
      </c>
      <c r="R136" s="59">
        <f t="shared" si="68"/>
        <v>0</v>
      </c>
      <c r="S136" s="59">
        <f t="shared" si="68"/>
        <v>0</v>
      </c>
      <c r="T136" s="59">
        <f t="shared" si="68"/>
        <v>0</v>
      </c>
      <c r="U136" s="59">
        <f t="shared" si="68"/>
        <v>0</v>
      </c>
      <c r="V136" s="59">
        <f t="shared" si="68"/>
        <v>0</v>
      </c>
      <c r="W136" s="59">
        <f t="shared" si="68"/>
        <v>0</v>
      </c>
      <c r="X136" s="59">
        <f t="shared" si="68"/>
        <v>0</v>
      </c>
      <c r="Y136" s="59">
        <f t="shared" si="68"/>
        <v>0</v>
      </c>
      <c r="Z136" s="59">
        <f t="shared" si="68"/>
        <v>0</v>
      </c>
      <c r="AA136" s="59">
        <f t="shared" si="68"/>
        <v>0</v>
      </c>
      <c r="AB136" s="59">
        <f t="shared" si="68"/>
        <v>0</v>
      </c>
      <c r="AC136" s="59">
        <f t="shared" si="68"/>
        <v>0</v>
      </c>
      <c r="AD136" s="59">
        <f t="shared" si="68"/>
        <v>0</v>
      </c>
      <c r="AE136" s="59">
        <f t="shared" si="68"/>
        <v>0</v>
      </c>
      <c r="AF136" s="59">
        <f t="shared" si="68"/>
        <v>0</v>
      </c>
      <c r="AG136" s="59">
        <f t="shared" si="68"/>
        <v>0</v>
      </c>
      <c r="AH136" s="59">
        <f t="shared" si="68"/>
        <v>0</v>
      </c>
      <c r="AI136" s="59">
        <f t="shared" ref="AI136:BN136" si="69">AI137+AI138+AI139+AI140+AI141+AI142+AI143+AI145+AI146+AI147</f>
        <v>0</v>
      </c>
      <c r="AJ136" s="59">
        <f t="shared" si="69"/>
        <v>0</v>
      </c>
      <c r="AK136" s="59">
        <f t="shared" si="69"/>
        <v>0</v>
      </c>
      <c r="AL136" s="59">
        <f t="shared" si="69"/>
        <v>0</v>
      </c>
      <c r="AM136" s="59">
        <f t="shared" si="69"/>
        <v>0</v>
      </c>
      <c r="AN136" s="59">
        <f t="shared" si="69"/>
        <v>0</v>
      </c>
      <c r="AO136" s="59">
        <f t="shared" si="69"/>
        <v>0</v>
      </c>
      <c r="AP136" s="59">
        <f t="shared" si="69"/>
        <v>0</v>
      </c>
      <c r="AQ136" s="59">
        <f t="shared" si="69"/>
        <v>0</v>
      </c>
      <c r="AR136" s="59">
        <f t="shared" si="69"/>
        <v>0</v>
      </c>
      <c r="AS136" s="59">
        <f t="shared" si="69"/>
        <v>0</v>
      </c>
      <c r="AT136" s="59">
        <f t="shared" si="69"/>
        <v>0</v>
      </c>
      <c r="AU136" s="59">
        <f t="shared" si="69"/>
        <v>0</v>
      </c>
      <c r="AV136" s="59">
        <f t="shared" si="69"/>
        <v>0</v>
      </c>
      <c r="AW136" s="59">
        <f t="shared" si="69"/>
        <v>0</v>
      </c>
      <c r="AX136" s="59">
        <f t="shared" si="69"/>
        <v>0</v>
      </c>
      <c r="AY136" s="59">
        <f t="shared" si="69"/>
        <v>0</v>
      </c>
      <c r="AZ136" s="59">
        <f t="shared" si="69"/>
        <v>0</v>
      </c>
      <c r="BA136" s="59">
        <f t="shared" si="69"/>
        <v>0</v>
      </c>
      <c r="BB136" s="59">
        <f t="shared" si="69"/>
        <v>0</v>
      </c>
      <c r="BC136" s="59">
        <f t="shared" si="69"/>
        <v>0</v>
      </c>
      <c r="BD136" s="59">
        <f t="shared" si="69"/>
        <v>0</v>
      </c>
      <c r="BE136" s="59">
        <f t="shared" si="69"/>
        <v>0</v>
      </c>
      <c r="BF136" s="59">
        <f t="shared" si="69"/>
        <v>0</v>
      </c>
      <c r="BG136" s="59">
        <f t="shared" si="69"/>
        <v>0</v>
      </c>
      <c r="BH136" s="59">
        <f t="shared" si="69"/>
        <v>0</v>
      </c>
      <c r="BI136" s="59">
        <f t="shared" si="69"/>
        <v>0</v>
      </c>
      <c r="BJ136" s="59">
        <f t="shared" si="69"/>
        <v>0</v>
      </c>
      <c r="BK136" s="59">
        <f t="shared" si="69"/>
        <v>0</v>
      </c>
      <c r="BL136" s="59">
        <f t="shared" si="69"/>
        <v>0</v>
      </c>
      <c r="BM136" s="59">
        <f t="shared" si="69"/>
        <v>0</v>
      </c>
      <c r="BN136" s="59">
        <f t="shared" si="69"/>
        <v>0</v>
      </c>
      <c r="BO136" s="59">
        <f t="shared" ref="BO136:CT136" si="70">BO137+BO138+BO139+BO140+BO141+BO142+BO143+BO145+BO146+BO147</f>
        <v>0</v>
      </c>
      <c r="BP136" s="59">
        <f t="shared" si="70"/>
        <v>0</v>
      </c>
      <c r="BQ136" s="59">
        <f t="shared" si="70"/>
        <v>0</v>
      </c>
      <c r="BR136" s="59">
        <f t="shared" si="70"/>
        <v>0</v>
      </c>
      <c r="BS136" s="59">
        <f t="shared" si="70"/>
        <v>0</v>
      </c>
      <c r="BT136" s="59">
        <f t="shared" si="70"/>
        <v>0</v>
      </c>
      <c r="BU136" s="59">
        <f t="shared" si="70"/>
        <v>0</v>
      </c>
      <c r="BV136" s="59">
        <f t="shared" si="70"/>
        <v>0</v>
      </c>
      <c r="BW136" s="59">
        <f t="shared" si="70"/>
        <v>0</v>
      </c>
      <c r="BX136" s="59">
        <f t="shared" si="70"/>
        <v>0</v>
      </c>
      <c r="BY136" s="59">
        <f t="shared" si="70"/>
        <v>0</v>
      </c>
      <c r="BZ136" s="59">
        <f t="shared" si="70"/>
        <v>0</v>
      </c>
      <c r="CA136" s="59">
        <f t="shared" si="70"/>
        <v>0</v>
      </c>
      <c r="CB136" s="59">
        <f t="shared" si="70"/>
        <v>0</v>
      </c>
      <c r="CC136" s="59">
        <f t="shared" si="70"/>
        <v>0</v>
      </c>
      <c r="CD136" s="59">
        <f t="shared" si="70"/>
        <v>0</v>
      </c>
      <c r="CE136" s="59">
        <f t="shared" si="70"/>
        <v>0</v>
      </c>
      <c r="CF136" s="59">
        <f t="shared" si="70"/>
        <v>0</v>
      </c>
      <c r="CG136" s="59">
        <f t="shared" si="70"/>
        <v>0</v>
      </c>
      <c r="CH136" s="59">
        <f t="shared" si="70"/>
        <v>0</v>
      </c>
      <c r="CI136" s="59">
        <f t="shared" si="70"/>
        <v>0</v>
      </c>
      <c r="CJ136" s="59">
        <f t="shared" si="70"/>
        <v>0</v>
      </c>
      <c r="CK136" s="59">
        <f t="shared" si="70"/>
        <v>0</v>
      </c>
      <c r="CL136" s="59">
        <f t="shared" si="70"/>
        <v>0</v>
      </c>
      <c r="CM136" s="59">
        <f t="shared" si="70"/>
        <v>0</v>
      </c>
      <c r="CN136" s="59">
        <f t="shared" si="70"/>
        <v>0</v>
      </c>
      <c r="CO136" s="59">
        <f t="shared" si="70"/>
        <v>0</v>
      </c>
      <c r="CP136" s="59">
        <f t="shared" si="70"/>
        <v>0</v>
      </c>
      <c r="CQ136" s="59">
        <f t="shared" si="70"/>
        <v>0</v>
      </c>
      <c r="CR136" s="59">
        <f t="shared" si="70"/>
        <v>0</v>
      </c>
      <c r="CS136" s="59">
        <f t="shared" si="70"/>
        <v>0</v>
      </c>
      <c r="CT136" s="59">
        <f t="shared" si="70"/>
        <v>0</v>
      </c>
      <c r="CU136" s="59">
        <f t="shared" ref="CU136:DX136" si="71">CU137+CU138+CU139+CU140+CU141+CU142+CU143+CU145+CU146+CU147</f>
        <v>0</v>
      </c>
      <c r="CV136" s="59">
        <f t="shared" si="71"/>
        <v>0</v>
      </c>
      <c r="CW136" s="59">
        <f t="shared" si="71"/>
        <v>0</v>
      </c>
      <c r="CX136" s="59">
        <f t="shared" si="71"/>
        <v>0</v>
      </c>
      <c r="CY136" s="59">
        <f t="shared" si="71"/>
        <v>0</v>
      </c>
      <c r="CZ136" s="59">
        <f t="shared" si="71"/>
        <v>0</v>
      </c>
      <c r="DA136" s="59">
        <f t="shared" si="71"/>
        <v>0</v>
      </c>
      <c r="DB136" s="59">
        <f t="shared" si="71"/>
        <v>0</v>
      </c>
      <c r="DC136" s="59">
        <f t="shared" si="71"/>
        <v>0</v>
      </c>
      <c r="DD136" s="59">
        <f t="shared" si="71"/>
        <v>0</v>
      </c>
      <c r="DE136" s="59">
        <f t="shared" si="71"/>
        <v>0</v>
      </c>
      <c r="DF136" s="59">
        <f t="shared" si="71"/>
        <v>0</v>
      </c>
      <c r="DG136" s="59">
        <f t="shared" si="71"/>
        <v>0</v>
      </c>
      <c r="DH136" s="59">
        <f t="shared" si="71"/>
        <v>0</v>
      </c>
      <c r="DI136" s="59">
        <f t="shared" si="71"/>
        <v>0</v>
      </c>
      <c r="DJ136" s="59">
        <f t="shared" si="71"/>
        <v>0</v>
      </c>
      <c r="DK136" s="59">
        <f t="shared" si="71"/>
        <v>0</v>
      </c>
      <c r="DL136" s="59">
        <f t="shared" si="71"/>
        <v>0</v>
      </c>
      <c r="DM136" s="59">
        <f t="shared" si="71"/>
        <v>0</v>
      </c>
      <c r="DN136" s="59">
        <f t="shared" si="71"/>
        <v>0</v>
      </c>
      <c r="DO136" s="59">
        <f t="shared" si="71"/>
        <v>0</v>
      </c>
      <c r="DP136" s="59">
        <f t="shared" si="71"/>
        <v>0</v>
      </c>
      <c r="DQ136" s="59">
        <f t="shared" si="71"/>
        <v>0</v>
      </c>
      <c r="DR136" s="59">
        <f t="shared" si="71"/>
        <v>0</v>
      </c>
      <c r="DS136" s="59">
        <f t="shared" si="71"/>
        <v>0</v>
      </c>
      <c r="DT136" s="59">
        <f t="shared" si="71"/>
        <v>0</v>
      </c>
      <c r="DU136" s="59">
        <f t="shared" si="71"/>
        <v>0</v>
      </c>
      <c r="DV136" s="59">
        <f t="shared" si="71"/>
        <v>0</v>
      </c>
      <c r="DW136" s="59">
        <f t="shared" si="71"/>
        <v>0</v>
      </c>
      <c r="DX136" s="59">
        <f t="shared" si="71"/>
        <v>0</v>
      </c>
      <c r="DY136" s="96">
        <v>17</v>
      </c>
      <c r="DZ136" s="102"/>
      <c r="EA136" s="56">
        <f>SUMIF($C$4:$AR$4,"تمديد 125",$C136:$AR136)+SUMIF($C$4:$AR$4,"تمديد 180",$C136:$AR136)+EA128</f>
        <v>1796</v>
      </c>
      <c r="EB136" s="56">
        <f ca="1">SUMIF($AS$4:$CH135,"تمديد 125",$AS136:$CH136)+SUMIF($AS$4:$CH$4,"تمديد 180",$AS136:$CH136)+EB128</f>
        <v>698</v>
      </c>
      <c r="EC136" s="56">
        <f>SUMIF($CI$4:$DX$4,"تمديد 125",$CI136:$DX136)+SUMIF($CI$4:$DX$4,"تمديد 180",$CI136:$DX136)+EC128</f>
        <v>3226</v>
      </c>
    </row>
    <row r="137" spans="1:136">
      <c r="A137" s="4" t="s">
        <v>15</v>
      </c>
      <c r="B137" s="13">
        <v>41265</v>
      </c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95"/>
      <c r="DZ137" s="100"/>
    </row>
    <row r="138" spans="1:136">
      <c r="A138" s="4" t="s">
        <v>16</v>
      </c>
      <c r="B138" s="13">
        <v>41266</v>
      </c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95"/>
      <c r="DZ138" s="100"/>
    </row>
    <row r="139" spans="1:136">
      <c r="A139" s="4" t="s">
        <v>17</v>
      </c>
      <c r="B139" s="13">
        <v>41267</v>
      </c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95"/>
      <c r="DZ139" s="100"/>
    </row>
    <row r="140" spans="1:136">
      <c r="A140" s="4" t="s">
        <v>11</v>
      </c>
      <c r="B140" s="13">
        <v>41268</v>
      </c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95"/>
      <c r="DZ140" s="100"/>
    </row>
    <row r="141" spans="1:136">
      <c r="A141" s="4" t="s">
        <v>12</v>
      </c>
      <c r="B141" s="13">
        <v>41269</v>
      </c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95"/>
      <c r="DZ141" s="100"/>
    </row>
    <row r="142" spans="1:136">
      <c r="A142" s="4" t="s">
        <v>13</v>
      </c>
      <c r="B142" s="13">
        <v>41270</v>
      </c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95"/>
      <c r="DZ142" s="100"/>
    </row>
    <row r="143" spans="1:136" s="7" customFormat="1">
      <c r="A143" s="5" t="s">
        <v>14</v>
      </c>
      <c r="B143" s="55">
        <v>41271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96"/>
      <c r="DZ143" s="101"/>
    </row>
    <row r="144" spans="1:136" s="20" customFormat="1" ht="24.95" customHeight="1">
      <c r="A144" s="230" t="s">
        <v>30</v>
      </c>
      <c r="B144" s="231"/>
      <c r="C144" s="18">
        <f t="shared" ref="C144:AH144" si="72">C136+C128+C120+C112</f>
        <v>0</v>
      </c>
      <c r="D144" s="18">
        <f t="shared" si="72"/>
        <v>0</v>
      </c>
      <c r="E144" s="18">
        <f t="shared" si="72"/>
        <v>0</v>
      </c>
      <c r="F144" s="18">
        <f t="shared" si="72"/>
        <v>0</v>
      </c>
      <c r="G144" s="18">
        <f t="shared" si="72"/>
        <v>0</v>
      </c>
      <c r="H144" s="18">
        <f t="shared" si="72"/>
        <v>0</v>
      </c>
      <c r="I144" s="18">
        <f t="shared" si="72"/>
        <v>0</v>
      </c>
      <c r="J144" s="18">
        <f t="shared" si="72"/>
        <v>0</v>
      </c>
      <c r="K144" s="18">
        <f t="shared" si="72"/>
        <v>0</v>
      </c>
      <c r="L144" s="18">
        <f t="shared" si="72"/>
        <v>0</v>
      </c>
      <c r="M144" s="18">
        <f t="shared" si="72"/>
        <v>0</v>
      </c>
      <c r="N144" s="18">
        <f t="shared" si="72"/>
        <v>0</v>
      </c>
      <c r="O144" s="18">
        <f t="shared" si="72"/>
        <v>0</v>
      </c>
      <c r="P144" s="18">
        <f t="shared" si="72"/>
        <v>0</v>
      </c>
      <c r="Q144" s="18">
        <f t="shared" si="72"/>
        <v>0</v>
      </c>
      <c r="R144" s="18">
        <f t="shared" si="72"/>
        <v>0</v>
      </c>
      <c r="S144" s="18">
        <f t="shared" si="72"/>
        <v>0</v>
      </c>
      <c r="T144" s="18">
        <f t="shared" si="72"/>
        <v>0</v>
      </c>
      <c r="U144" s="18">
        <f t="shared" si="72"/>
        <v>0</v>
      </c>
      <c r="V144" s="18">
        <f t="shared" si="72"/>
        <v>0</v>
      </c>
      <c r="W144" s="18">
        <f t="shared" si="72"/>
        <v>0</v>
      </c>
      <c r="X144" s="18">
        <f t="shared" si="72"/>
        <v>0</v>
      </c>
      <c r="Y144" s="18">
        <f t="shared" si="72"/>
        <v>0</v>
      </c>
      <c r="Z144" s="18">
        <f t="shared" si="72"/>
        <v>0</v>
      </c>
      <c r="AA144" s="18">
        <f t="shared" si="72"/>
        <v>0</v>
      </c>
      <c r="AB144" s="18">
        <f t="shared" si="72"/>
        <v>0</v>
      </c>
      <c r="AC144" s="18">
        <f t="shared" si="72"/>
        <v>0</v>
      </c>
      <c r="AD144" s="18">
        <f t="shared" si="72"/>
        <v>0</v>
      </c>
      <c r="AE144" s="18">
        <f t="shared" si="72"/>
        <v>0</v>
      </c>
      <c r="AF144" s="18">
        <f t="shared" si="72"/>
        <v>0</v>
      </c>
      <c r="AG144" s="18">
        <f t="shared" si="72"/>
        <v>0</v>
      </c>
      <c r="AH144" s="18">
        <f t="shared" si="72"/>
        <v>0</v>
      </c>
      <c r="AI144" s="18">
        <f t="shared" ref="AI144:BN144" si="73">AI136+AI128+AI120+AI112</f>
        <v>0</v>
      </c>
      <c r="AJ144" s="18">
        <f t="shared" si="73"/>
        <v>0</v>
      </c>
      <c r="AK144" s="18">
        <f t="shared" si="73"/>
        <v>0</v>
      </c>
      <c r="AL144" s="18">
        <f t="shared" si="73"/>
        <v>0</v>
      </c>
      <c r="AM144" s="18">
        <f t="shared" si="73"/>
        <v>0</v>
      </c>
      <c r="AN144" s="18">
        <f t="shared" si="73"/>
        <v>0</v>
      </c>
      <c r="AO144" s="18">
        <f t="shared" si="73"/>
        <v>0</v>
      </c>
      <c r="AP144" s="18">
        <f t="shared" si="73"/>
        <v>0</v>
      </c>
      <c r="AQ144" s="18">
        <f t="shared" si="73"/>
        <v>0</v>
      </c>
      <c r="AR144" s="18">
        <f t="shared" si="73"/>
        <v>0</v>
      </c>
      <c r="AS144" s="18">
        <f t="shared" si="73"/>
        <v>0</v>
      </c>
      <c r="AT144" s="18">
        <f t="shared" si="73"/>
        <v>0</v>
      </c>
      <c r="AU144" s="18">
        <f t="shared" si="73"/>
        <v>0</v>
      </c>
      <c r="AV144" s="18">
        <f t="shared" si="73"/>
        <v>0</v>
      </c>
      <c r="AW144" s="18">
        <f t="shared" si="73"/>
        <v>0</v>
      </c>
      <c r="AX144" s="18">
        <f t="shared" si="73"/>
        <v>0</v>
      </c>
      <c r="AY144" s="18">
        <f t="shared" si="73"/>
        <v>0</v>
      </c>
      <c r="AZ144" s="18">
        <f t="shared" si="73"/>
        <v>0</v>
      </c>
      <c r="BA144" s="18">
        <f t="shared" si="73"/>
        <v>0</v>
      </c>
      <c r="BB144" s="18">
        <f t="shared" si="73"/>
        <v>0</v>
      </c>
      <c r="BC144" s="18">
        <f t="shared" si="73"/>
        <v>0</v>
      </c>
      <c r="BD144" s="18">
        <f t="shared" si="73"/>
        <v>0</v>
      </c>
      <c r="BE144" s="18">
        <f t="shared" si="73"/>
        <v>0</v>
      </c>
      <c r="BF144" s="18">
        <f t="shared" si="73"/>
        <v>0</v>
      </c>
      <c r="BG144" s="18">
        <f t="shared" si="73"/>
        <v>0</v>
      </c>
      <c r="BH144" s="18">
        <f t="shared" si="73"/>
        <v>0</v>
      </c>
      <c r="BI144" s="18">
        <f t="shared" si="73"/>
        <v>0</v>
      </c>
      <c r="BJ144" s="18">
        <f t="shared" si="73"/>
        <v>0</v>
      </c>
      <c r="BK144" s="18">
        <f t="shared" si="73"/>
        <v>0</v>
      </c>
      <c r="BL144" s="18">
        <f t="shared" si="73"/>
        <v>0</v>
      </c>
      <c r="BM144" s="18">
        <f t="shared" si="73"/>
        <v>0</v>
      </c>
      <c r="BN144" s="18">
        <f t="shared" si="73"/>
        <v>0</v>
      </c>
      <c r="BO144" s="18">
        <f t="shared" ref="BO144:CT144" si="74">BO136+BO128+BO120+BO112</f>
        <v>0</v>
      </c>
      <c r="BP144" s="18">
        <f t="shared" si="74"/>
        <v>0</v>
      </c>
      <c r="BQ144" s="18">
        <f t="shared" si="74"/>
        <v>0</v>
      </c>
      <c r="BR144" s="18">
        <f t="shared" si="74"/>
        <v>0</v>
      </c>
      <c r="BS144" s="18">
        <f t="shared" si="74"/>
        <v>0</v>
      </c>
      <c r="BT144" s="18">
        <f t="shared" si="74"/>
        <v>0</v>
      </c>
      <c r="BU144" s="18">
        <f t="shared" si="74"/>
        <v>0</v>
      </c>
      <c r="BV144" s="18">
        <f t="shared" si="74"/>
        <v>0</v>
      </c>
      <c r="BW144" s="18">
        <f t="shared" si="74"/>
        <v>0</v>
      </c>
      <c r="BX144" s="18">
        <f t="shared" si="74"/>
        <v>0</v>
      </c>
      <c r="BY144" s="18">
        <f t="shared" si="74"/>
        <v>0</v>
      </c>
      <c r="BZ144" s="18">
        <f t="shared" si="74"/>
        <v>0</v>
      </c>
      <c r="CA144" s="18">
        <f t="shared" si="74"/>
        <v>0</v>
      </c>
      <c r="CB144" s="18">
        <f t="shared" si="74"/>
        <v>0</v>
      </c>
      <c r="CC144" s="18">
        <f t="shared" si="74"/>
        <v>0</v>
      </c>
      <c r="CD144" s="18">
        <f t="shared" si="74"/>
        <v>0</v>
      </c>
      <c r="CE144" s="18">
        <f t="shared" si="74"/>
        <v>0</v>
      </c>
      <c r="CF144" s="18">
        <f t="shared" si="74"/>
        <v>0</v>
      </c>
      <c r="CG144" s="18">
        <f t="shared" si="74"/>
        <v>0</v>
      </c>
      <c r="CH144" s="18">
        <f t="shared" si="74"/>
        <v>0</v>
      </c>
      <c r="CI144" s="18">
        <f t="shared" si="74"/>
        <v>0</v>
      </c>
      <c r="CJ144" s="18">
        <f t="shared" si="74"/>
        <v>0</v>
      </c>
      <c r="CK144" s="18">
        <f t="shared" si="74"/>
        <v>0</v>
      </c>
      <c r="CL144" s="18">
        <f t="shared" si="74"/>
        <v>0</v>
      </c>
      <c r="CM144" s="18">
        <f t="shared" si="74"/>
        <v>0</v>
      </c>
      <c r="CN144" s="18">
        <f t="shared" si="74"/>
        <v>0</v>
      </c>
      <c r="CO144" s="18">
        <f t="shared" si="74"/>
        <v>0</v>
      </c>
      <c r="CP144" s="18">
        <f t="shared" si="74"/>
        <v>0</v>
      </c>
      <c r="CQ144" s="18">
        <f t="shared" si="74"/>
        <v>0</v>
      </c>
      <c r="CR144" s="18">
        <f t="shared" si="74"/>
        <v>0</v>
      </c>
      <c r="CS144" s="18">
        <f t="shared" si="74"/>
        <v>0</v>
      </c>
      <c r="CT144" s="18">
        <f t="shared" si="74"/>
        <v>0</v>
      </c>
      <c r="CU144" s="18">
        <f t="shared" ref="CU144:DX144" si="75">CU136+CU128+CU120+CU112</f>
        <v>0</v>
      </c>
      <c r="CV144" s="18">
        <f t="shared" si="75"/>
        <v>0</v>
      </c>
      <c r="CW144" s="18">
        <f t="shared" si="75"/>
        <v>0</v>
      </c>
      <c r="CX144" s="18">
        <f t="shared" si="75"/>
        <v>0</v>
      </c>
      <c r="CY144" s="18">
        <f t="shared" si="75"/>
        <v>0</v>
      </c>
      <c r="CZ144" s="18">
        <f t="shared" si="75"/>
        <v>0</v>
      </c>
      <c r="DA144" s="18">
        <f t="shared" si="75"/>
        <v>0</v>
      </c>
      <c r="DB144" s="18">
        <f t="shared" si="75"/>
        <v>0</v>
      </c>
      <c r="DC144" s="18">
        <f t="shared" si="75"/>
        <v>0</v>
      </c>
      <c r="DD144" s="18">
        <f t="shared" si="75"/>
        <v>0</v>
      </c>
      <c r="DE144" s="18">
        <f t="shared" si="75"/>
        <v>0</v>
      </c>
      <c r="DF144" s="18">
        <f t="shared" si="75"/>
        <v>0</v>
      </c>
      <c r="DG144" s="18">
        <f t="shared" si="75"/>
        <v>0</v>
      </c>
      <c r="DH144" s="18">
        <f t="shared" si="75"/>
        <v>0</v>
      </c>
      <c r="DI144" s="18">
        <f t="shared" si="75"/>
        <v>0</v>
      </c>
      <c r="DJ144" s="18">
        <f t="shared" si="75"/>
        <v>0</v>
      </c>
      <c r="DK144" s="18">
        <f t="shared" si="75"/>
        <v>0</v>
      </c>
      <c r="DL144" s="18">
        <f t="shared" si="75"/>
        <v>0</v>
      </c>
      <c r="DM144" s="18">
        <f t="shared" si="75"/>
        <v>0</v>
      </c>
      <c r="DN144" s="18">
        <f t="shared" si="75"/>
        <v>0</v>
      </c>
      <c r="DO144" s="18">
        <f t="shared" si="75"/>
        <v>0</v>
      </c>
      <c r="DP144" s="18">
        <f t="shared" si="75"/>
        <v>0</v>
      </c>
      <c r="DQ144" s="18">
        <f t="shared" si="75"/>
        <v>0</v>
      </c>
      <c r="DR144" s="18">
        <f t="shared" si="75"/>
        <v>0</v>
      </c>
      <c r="DS144" s="18">
        <f t="shared" si="75"/>
        <v>0</v>
      </c>
      <c r="DT144" s="18">
        <f t="shared" si="75"/>
        <v>0</v>
      </c>
      <c r="DU144" s="18">
        <f t="shared" si="75"/>
        <v>0</v>
      </c>
      <c r="DV144" s="18">
        <f t="shared" si="75"/>
        <v>0</v>
      </c>
      <c r="DW144" s="18">
        <f t="shared" si="75"/>
        <v>0</v>
      </c>
      <c r="DX144" s="18">
        <f t="shared" si="75"/>
        <v>0</v>
      </c>
      <c r="DY144" s="98"/>
      <c r="DZ144" s="105">
        <v>4</v>
      </c>
      <c r="ED144" s="20">
        <f>SUMIF($C$4:$AR$4,"تمديد 125",$C144:$AR144)+SUMIF($C$4:$AR$4,"تمديد 180",$C144:$AR144)+ED111</f>
        <v>1796</v>
      </c>
      <c r="EE144" s="20">
        <f ca="1">SUMIF($AS$4:$CH143,"تمديد 125",$AS144:$CH144)+SUMIF($AS$4:$CH$4,"تمديد 180",$AS144:$CH144)+EE111</f>
        <v>698</v>
      </c>
      <c r="EF144" s="20">
        <f>SUMIF($CI$4:$DX$4,"تمديد 125",$CI144:$DX144)+SUMIF($CI$4:$DX$4,"تمديد 180",$CI144:$DX144)+EF111</f>
        <v>3226</v>
      </c>
    </row>
    <row r="145" spans="1:133">
      <c r="A145" s="4" t="s">
        <v>15</v>
      </c>
      <c r="B145" s="13">
        <v>41272</v>
      </c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2"/>
      <c r="DR145" s="22"/>
      <c r="DS145" s="22"/>
      <c r="DT145" s="22"/>
      <c r="DU145" s="22"/>
      <c r="DV145" s="22"/>
      <c r="DW145" s="22"/>
      <c r="DX145" s="22"/>
      <c r="DY145" s="95"/>
      <c r="DZ145" s="100"/>
    </row>
    <row r="146" spans="1:133">
      <c r="A146" s="4" t="s">
        <v>16</v>
      </c>
      <c r="B146" s="13">
        <v>41273</v>
      </c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2"/>
      <c r="DI146" s="22"/>
      <c r="DJ146" s="22"/>
      <c r="DK146" s="22"/>
      <c r="DL146" s="22"/>
      <c r="DM146" s="22"/>
      <c r="DN146" s="22"/>
      <c r="DO146" s="22"/>
      <c r="DP146" s="22"/>
      <c r="DQ146" s="22"/>
      <c r="DR146" s="22"/>
      <c r="DS146" s="22"/>
      <c r="DT146" s="22"/>
      <c r="DU146" s="22"/>
      <c r="DV146" s="22"/>
      <c r="DW146" s="22"/>
      <c r="DX146" s="22"/>
      <c r="DY146" s="95"/>
      <c r="DZ146" s="100"/>
    </row>
    <row r="147" spans="1:133">
      <c r="A147" s="4" t="s">
        <v>17</v>
      </c>
      <c r="B147" s="13">
        <v>41274</v>
      </c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  <c r="CZ147" s="22"/>
      <c r="DA147" s="22"/>
      <c r="DB147" s="22"/>
      <c r="DC147" s="22"/>
      <c r="DD147" s="22"/>
      <c r="DE147" s="22"/>
      <c r="DF147" s="22"/>
      <c r="DG147" s="22"/>
      <c r="DH147" s="22"/>
      <c r="DI147" s="22"/>
      <c r="DJ147" s="22"/>
      <c r="DK147" s="22"/>
      <c r="DL147" s="22"/>
      <c r="DM147" s="22"/>
      <c r="DN147" s="22"/>
      <c r="DO147" s="22"/>
      <c r="DP147" s="22"/>
      <c r="DQ147" s="22"/>
      <c r="DR147" s="22"/>
      <c r="DS147" s="22"/>
      <c r="DT147" s="22"/>
      <c r="DU147" s="22"/>
      <c r="DV147" s="22"/>
      <c r="DW147" s="22"/>
      <c r="DX147" s="22"/>
      <c r="DY147" s="95"/>
      <c r="DZ147" s="100"/>
    </row>
    <row r="148" spans="1:133" s="56" customFormat="1">
      <c r="A148" s="227" t="s">
        <v>24</v>
      </c>
      <c r="B148" s="228"/>
      <c r="C148" s="59">
        <f t="shared" ref="C148:AH148" si="76">SUM(C149:C152)</f>
        <v>0</v>
      </c>
      <c r="D148" s="59">
        <f t="shared" si="76"/>
        <v>0</v>
      </c>
      <c r="E148" s="59">
        <f t="shared" si="76"/>
        <v>0</v>
      </c>
      <c r="F148" s="59">
        <f t="shared" si="76"/>
        <v>0</v>
      </c>
      <c r="G148" s="59">
        <f t="shared" si="76"/>
        <v>0</v>
      </c>
      <c r="H148" s="59">
        <f t="shared" si="76"/>
        <v>0</v>
      </c>
      <c r="I148" s="59">
        <f t="shared" si="76"/>
        <v>0</v>
      </c>
      <c r="J148" s="59">
        <f t="shared" si="76"/>
        <v>0</v>
      </c>
      <c r="K148" s="59">
        <f t="shared" si="76"/>
        <v>0</v>
      </c>
      <c r="L148" s="59">
        <f t="shared" si="76"/>
        <v>0</v>
      </c>
      <c r="M148" s="59">
        <f t="shared" si="76"/>
        <v>0</v>
      </c>
      <c r="N148" s="59">
        <f t="shared" si="76"/>
        <v>0</v>
      </c>
      <c r="O148" s="59">
        <f t="shared" si="76"/>
        <v>0</v>
      </c>
      <c r="P148" s="59">
        <f t="shared" si="76"/>
        <v>0</v>
      </c>
      <c r="Q148" s="59">
        <f t="shared" si="76"/>
        <v>0</v>
      </c>
      <c r="R148" s="59">
        <f t="shared" si="76"/>
        <v>0</v>
      </c>
      <c r="S148" s="59">
        <f t="shared" si="76"/>
        <v>0</v>
      </c>
      <c r="T148" s="59">
        <f t="shared" si="76"/>
        <v>0</v>
      </c>
      <c r="U148" s="59">
        <f t="shared" si="76"/>
        <v>0</v>
      </c>
      <c r="V148" s="59">
        <f t="shared" si="76"/>
        <v>0</v>
      </c>
      <c r="W148" s="59">
        <f t="shared" si="76"/>
        <v>0</v>
      </c>
      <c r="X148" s="59">
        <f t="shared" si="76"/>
        <v>0</v>
      </c>
      <c r="Y148" s="59">
        <f t="shared" si="76"/>
        <v>0</v>
      </c>
      <c r="Z148" s="59">
        <f t="shared" si="76"/>
        <v>0</v>
      </c>
      <c r="AA148" s="59">
        <f t="shared" si="76"/>
        <v>0</v>
      </c>
      <c r="AB148" s="59">
        <f t="shared" si="76"/>
        <v>0</v>
      </c>
      <c r="AC148" s="59">
        <f t="shared" si="76"/>
        <v>0</v>
      </c>
      <c r="AD148" s="59">
        <f t="shared" si="76"/>
        <v>0</v>
      </c>
      <c r="AE148" s="59">
        <f t="shared" si="76"/>
        <v>0</v>
      </c>
      <c r="AF148" s="59">
        <f t="shared" si="76"/>
        <v>0</v>
      </c>
      <c r="AG148" s="59">
        <f t="shared" si="76"/>
        <v>0</v>
      </c>
      <c r="AH148" s="59">
        <f t="shared" si="76"/>
        <v>0</v>
      </c>
      <c r="AI148" s="59">
        <f t="shared" ref="AI148:BN148" si="77">SUM(AI149:AI152)</f>
        <v>0</v>
      </c>
      <c r="AJ148" s="59">
        <f t="shared" si="77"/>
        <v>0</v>
      </c>
      <c r="AK148" s="59">
        <f t="shared" si="77"/>
        <v>0</v>
      </c>
      <c r="AL148" s="59">
        <f t="shared" si="77"/>
        <v>0</v>
      </c>
      <c r="AM148" s="59">
        <f t="shared" si="77"/>
        <v>0</v>
      </c>
      <c r="AN148" s="59">
        <f t="shared" si="77"/>
        <v>0</v>
      </c>
      <c r="AO148" s="59">
        <f t="shared" si="77"/>
        <v>0</v>
      </c>
      <c r="AP148" s="59">
        <f t="shared" si="77"/>
        <v>0</v>
      </c>
      <c r="AQ148" s="59">
        <f t="shared" si="77"/>
        <v>0</v>
      </c>
      <c r="AR148" s="59">
        <f t="shared" si="77"/>
        <v>0</v>
      </c>
      <c r="AS148" s="59">
        <f t="shared" si="77"/>
        <v>0</v>
      </c>
      <c r="AT148" s="59">
        <f t="shared" si="77"/>
        <v>0</v>
      </c>
      <c r="AU148" s="59">
        <f t="shared" si="77"/>
        <v>0</v>
      </c>
      <c r="AV148" s="59">
        <f t="shared" si="77"/>
        <v>0</v>
      </c>
      <c r="AW148" s="59">
        <f t="shared" si="77"/>
        <v>0</v>
      </c>
      <c r="AX148" s="59">
        <f t="shared" si="77"/>
        <v>0</v>
      </c>
      <c r="AY148" s="59">
        <f t="shared" si="77"/>
        <v>0</v>
      </c>
      <c r="AZ148" s="59">
        <f t="shared" si="77"/>
        <v>0</v>
      </c>
      <c r="BA148" s="59">
        <f t="shared" si="77"/>
        <v>0</v>
      </c>
      <c r="BB148" s="59">
        <f t="shared" si="77"/>
        <v>0</v>
      </c>
      <c r="BC148" s="59">
        <f t="shared" si="77"/>
        <v>0</v>
      </c>
      <c r="BD148" s="59">
        <f t="shared" si="77"/>
        <v>0</v>
      </c>
      <c r="BE148" s="59">
        <f t="shared" si="77"/>
        <v>0</v>
      </c>
      <c r="BF148" s="59">
        <f t="shared" si="77"/>
        <v>0</v>
      </c>
      <c r="BG148" s="59">
        <f t="shared" si="77"/>
        <v>0</v>
      </c>
      <c r="BH148" s="59">
        <f t="shared" si="77"/>
        <v>0</v>
      </c>
      <c r="BI148" s="59">
        <f t="shared" si="77"/>
        <v>0</v>
      </c>
      <c r="BJ148" s="59">
        <f t="shared" si="77"/>
        <v>0</v>
      </c>
      <c r="BK148" s="59">
        <f t="shared" si="77"/>
        <v>0</v>
      </c>
      <c r="BL148" s="59">
        <f t="shared" si="77"/>
        <v>0</v>
      </c>
      <c r="BM148" s="59">
        <f t="shared" si="77"/>
        <v>0</v>
      </c>
      <c r="BN148" s="59">
        <f t="shared" si="77"/>
        <v>0</v>
      </c>
      <c r="BO148" s="59">
        <f t="shared" ref="BO148:CT148" si="78">SUM(BO149:BO152)</f>
        <v>0</v>
      </c>
      <c r="BP148" s="59">
        <f t="shared" si="78"/>
        <v>0</v>
      </c>
      <c r="BQ148" s="59">
        <f t="shared" si="78"/>
        <v>0</v>
      </c>
      <c r="BR148" s="59">
        <f t="shared" si="78"/>
        <v>0</v>
      </c>
      <c r="BS148" s="59">
        <f t="shared" si="78"/>
        <v>0</v>
      </c>
      <c r="BT148" s="59">
        <f t="shared" si="78"/>
        <v>0</v>
      </c>
      <c r="BU148" s="59">
        <f t="shared" si="78"/>
        <v>0</v>
      </c>
      <c r="BV148" s="59">
        <f t="shared" si="78"/>
        <v>0</v>
      </c>
      <c r="BW148" s="59">
        <f t="shared" si="78"/>
        <v>0</v>
      </c>
      <c r="BX148" s="59">
        <f t="shared" si="78"/>
        <v>0</v>
      </c>
      <c r="BY148" s="59">
        <f t="shared" si="78"/>
        <v>0</v>
      </c>
      <c r="BZ148" s="59">
        <f t="shared" si="78"/>
        <v>0</v>
      </c>
      <c r="CA148" s="59">
        <f t="shared" si="78"/>
        <v>0</v>
      </c>
      <c r="CB148" s="59">
        <f t="shared" si="78"/>
        <v>0</v>
      </c>
      <c r="CC148" s="59">
        <f t="shared" si="78"/>
        <v>0</v>
      </c>
      <c r="CD148" s="59">
        <f t="shared" si="78"/>
        <v>0</v>
      </c>
      <c r="CE148" s="59">
        <f t="shared" si="78"/>
        <v>0</v>
      </c>
      <c r="CF148" s="59">
        <f t="shared" si="78"/>
        <v>0</v>
      </c>
      <c r="CG148" s="59">
        <f t="shared" si="78"/>
        <v>0</v>
      </c>
      <c r="CH148" s="59">
        <f t="shared" si="78"/>
        <v>0</v>
      </c>
      <c r="CI148" s="59">
        <f t="shared" si="78"/>
        <v>0</v>
      </c>
      <c r="CJ148" s="59">
        <f t="shared" si="78"/>
        <v>0</v>
      </c>
      <c r="CK148" s="59">
        <f t="shared" si="78"/>
        <v>0</v>
      </c>
      <c r="CL148" s="59">
        <f t="shared" si="78"/>
        <v>0</v>
      </c>
      <c r="CM148" s="59">
        <f t="shared" si="78"/>
        <v>0</v>
      </c>
      <c r="CN148" s="59">
        <f t="shared" si="78"/>
        <v>0</v>
      </c>
      <c r="CO148" s="59">
        <f t="shared" si="78"/>
        <v>0</v>
      </c>
      <c r="CP148" s="59">
        <f t="shared" si="78"/>
        <v>0</v>
      </c>
      <c r="CQ148" s="59">
        <f t="shared" si="78"/>
        <v>0</v>
      </c>
      <c r="CR148" s="59">
        <f t="shared" si="78"/>
        <v>0</v>
      </c>
      <c r="CS148" s="59">
        <f t="shared" si="78"/>
        <v>0</v>
      </c>
      <c r="CT148" s="59">
        <f t="shared" si="78"/>
        <v>0</v>
      </c>
      <c r="CU148" s="59">
        <f t="shared" ref="CU148:DX148" si="79">SUM(CU149:CU152)</f>
        <v>0</v>
      </c>
      <c r="CV148" s="59">
        <f t="shared" si="79"/>
        <v>0</v>
      </c>
      <c r="CW148" s="59">
        <f t="shared" si="79"/>
        <v>0</v>
      </c>
      <c r="CX148" s="59">
        <f t="shared" si="79"/>
        <v>0</v>
      </c>
      <c r="CY148" s="59">
        <f t="shared" si="79"/>
        <v>0</v>
      </c>
      <c r="CZ148" s="59">
        <f t="shared" si="79"/>
        <v>0</v>
      </c>
      <c r="DA148" s="59">
        <f t="shared" si="79"/>
        <v>0</v>
      </c>
      <c r="DB148" s="59">
        <f t="shared" si="79"/>
        <v>0</v>
      </c>
      <c r="DC148" s="59">
        <f t="shared" si="79"/>
        <v>0</v>
      </c>
      <c r="DD148" s="59">
        <f t="shared" si="79"/>
        <v>0</v>
      </c>
      <c r="DE148" s="59">
        <f t="shared" si="79"/>
        <v>0</v>
      </c>
      <c r="DF148" s="59">
        <f t="shared" si="79"/>
        <v>0</v>
      </c>
      <c r="DG148" s="59">
        <f t="shared" si="79"/>
        <v>0</v>
      </c>
      <c r="DH148" s="59">
        <f t="shared" si="79"/>
        <v>0</v>
      </c>
      <c r="DI148" s="59">
        <f t="shared" si="79"/>
        <v>0</v>
      </c>
      <c r="DJ148" s="59">
        <f t="shared" si="79"/>
        <v>0</v>
      </c>
      <c r="DK148" s="59">
        <f t="shared" si="79"/>
        <v>0</v>
      </c>
      <c r="DL148" s="59">
        <f t="shared" si="79"/>
        <v>0</v>
      </c>
      <c r="DM148" s="59">
        <f t="shared" si="79"/>
        <v>0</v>
      </c>
      <c r="DN148" s="59">
        <f t="shared" si="79"/>
        <v>0</v>
      </c>
      <c r="DO148" s="59">
        <f t="shared" si="79"/>
        <v>0</v>
      </c>
      <c r="DP148" s="59">
        <f t="shared" si="79"/>
        <v>0</v>
      </c>
      <c r="DQ148" s="59">
        <f t="shared" si="79"/>
        <v>0</v>
      </c>
      <c r="DR148" s="59">
        <f t="shared" si="79"/>
        <v>0</v>
      </c>
      <c r="DS148" s="59">
        <f t="shared" si="79"/>
        <v>0</v>
      </c>
      <c r="DT148" s="59">
        <f t="shared" si="79"/>
        <v>0</v>
      </c>
      <c r="DU148" s="59">
        <f t="shared" si="79"/>
        <v>0</v>
      </c>
      <c r="DV148" s="59">
        <f t="shared" si="79"/>
        <v>0</v>
      </c>
      <c r="DW148" s="59">
        <f t="shared" si="79"/>
        <v>0</v>
      </c>
      <c r="DX148" s="59">
        <f t="shared" si="79"/>
        <v>0</v>
      </c>
      <c r="DY148" s="96">
        <v>18</v>
      </c>
      <c r="DZ148" s="102"/>
      <c r="EA148" s="56">
        <f>SUMIF($C$4:$AR$4,"تمديد 125",$C148:$AR148)+SUMIF($C$4:$AR$4,"تمديد 180",$C148:$AR148)+EA136</f>
        <v>1796</v>
      </c>
      <c r="EB148" s="56">
        <f ca="1">SUMIF($AS$4:$CH147,"تمديد 125",$AS148:$CH148)+SUMIF($AS$4:$CH$4,"تمديد 180",$AS148:$CH148)+EB136</f>
        <v>698</v>
      </c>
      <c r="EC148" s="56">
        <f>SUMIF($CI$4:$DX$4,"تمديد 125",$CI148:$DX148)+SUMIF($CI$4:$DX$4,"تمديد 180",$CI148:$DX148)+EC136</f>
        <v>3226</v>
      </c>
    </row>
    <row r="149" spans="1:133">
      <c r="A149" s="2" t="s">
        <v>11</v>
      </c>
      <c r="B149" s="13">
        <v>41275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  <c r="CE149" s="22"/>
      <c r="CF149" s="22"/>
      <c r="CG149" s="22"/>
      <c r="CH149" s="22"/>
      <c r="CI149" s="22"/>
      <c r="CJ149" s="22"/>
      <c r="CK149" s="22"/>
      <c r="CL149" s="22"/>
      <c r="CM149" s="22"/>
      <c r="CN149" s="22"/>
      <c r="CO149" s="22"/>
      <c r="CP149" s="22"/>
      <c r="CQ149" s="22"/>
      <c r="CR149" s="22"/>
      <c r="CS149" s="22"/>
      <c r="CT149" s="22"/>
      <c r="CU149" s="22"/>
      <c r="CV149" s="22"/>
      <c r="CW149" s="22"/>
      <c r="CX149" s="22"/>
      <c r="CY149" s="22"/>
      <c r="CZ149" s="22"/>
      <c r="DA149" s="22"/>
      <c r="DB149" s="22"/>
      <c r="DC149" s="22"/>
      <c r="DD149" s="22"/>
      <c r="DE149" s="22"/>
      <c r="DF149" s="22"/>
      <c r="DG149" s="22"/>
      <c r="DH149" s="22"/>
      <c r="DI149" s="22"/>
      <c r="DJ149" s="22"/>
      <c r="DK149" s="22"/>
      <c r="DL149" s="22"/>
      <c r="DM149" s="22"/>
      <c r="DN149" s="22"/>
      <c r="DO149" s="22"/>
      <c r="DP149" s="22"/>
      <c r="DQ149" s="22"/>
      <c r="DR149" s="22"/>
      <c r="DS149" s="22"/>
      <c r="DT149" s="22"/>
      <c r="DU149" s="22"/>
      <c r="DV149" s="22"/>
      <c r="DW149" s="22"/>
      <c r="DX149" s="22"/>
    </row>
    <row r="150" spans="1:133">
      <c r="A150" s="2" t="s">
        <v>12</v>
      </c>
      <c r="B150" s="13">
        <v>41276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  <c r="CE150" s="22"/>
      <c r="CF150" s="22"/>
      <c r="CG150" s="22"/>
      <c r="CH150" s="22"/>
      <c r="CI150" s="22"/>
      <c r="CJ150" s="22"/>
      <c r="CK150" s="22"/>
      <c r="CL150" s="22"/>
      <c r="CM150" s="22"/>
      <c r="CN150" s="22"/>
      <c r="CO150" s="22"/>
      <c r="CP150" s="22"/>
      <c r="CQ150" s="22"/>
      <c r="CR150" s="22"/>
      <c r="CS150" s="22"/>
      <c r="CT150" s="22"/>
      <c r="CU150" s="22"/>
      <c r="CV150" s="22"/>
      <c r="CW150" s="22"/>
      <c r="CX150" s="22"/>
      <c r="CY150" s="22"/>
      <c r="CZ150" s="22"/>
      <c r="DA150" s="22"/>
      <c r="DB150" s="22"/>
      <c r="DC150" s="22"/>
      <c r="DD150" s="22"/>
      <c r="DE150" s="22"/>
      <c r="DF150" s="22"/>
      <c r="DG150" s="22"/>
      <c r="DH150" s="22"/>
      <c r="DI150" s="22"/>
      <c r="DJ150" s="22"/>
      <c r="DK150" s="22"/>
      <c r="DL150" s="22"/>
      <c r="DM150" s="22"/>
      <c r="DN150" s="22"/>
      <c r="DO150" s="22"/>
      <c r="DP150" s="22"/>
      <c r="DQ150" s="22"/>
      <c r="DR150" s="22"/>
      <c r="DS150" s="22"/>
      <c r="DT150" s="22"/>
      <c r="DU150" s="22"/>
      <c r="DV150" s="22"/>
      <c r="DW150" s="22"/>
      <c r="DX150" s="22"/>
    </row>
    <row r="151" spans="1:133">
      <c r="A151" s="2" t="s">
        <v>13</v>
      </c>
      <c r="B151" s="13">
        <v>41277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  <c r="CV151" s="22"/>
      <c r="CW151" s="22"/>
      <c r="CX151" s="22"/>
      <c r="CY151" s="22"/>
      <c r="CZ151" s="22"/>
      <c r="DA151" s="22"/>
      <c r="DB151" s="22"/>
      <c r="DC151" s="22"/>
      <c r="DD151" s="22"/>
      <c r="DE151" s="22"/>
      <c r="DF151" s="22"/>
      <c r="DG151" s="22"/>
      <c r="DH151" s="22"/>
      <c r="DI151" s="22"/>
      <c r="DJ151" s="22"/>
      <c r="DK151" s="22"/>
      <c r="DL151" s="22"/>
      <c r="DM151" s="22"/>
      <c r="DN151" s="22"/>
      <c r="DO151" s="22"/>
      <c r="DP151" s="22"/>
      <c r="DQ151" s="22"/>
      <c r="DR151" s="22"/>
      <c r="DS151" s="22"/>
      <c r="DT151" s="22"/>
      <c r="DU151" s="22"/>
      <c r="DV151" s="22"/>
      <c r="DW151" s="22"/>
      <c r="DX151" s="22"/>
    </row>
    <row r="152" spans="1:133" s="7" customFormat="1">
      <c r="A152" s="5" t="s">
        <v>14</v>
      </c>
      <c r="B152" s="89">
        <v>41278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96"/>
      <c r="DZ152" s="101"/>
    </row>
    <row r="153" spans="1:133" s="56" customFormat="1">
      <c r="A153" s="227" t="s">
        <v>18</v>
      </c>
      <c r="B153" s="228"/>
      <c r="C153" s="59">
        <f t="shared" ref="C153:AH153" si="80">SUM(C154:C160)</f>
        <v>0</v>
      </c>
      <c r="D153" s="59">
        <f t="shared" si="80"/>
        <v>0</v>
      </c>
      <c r="E153" s="59">
        <f t="shared" si="80"/>
        <v>0</v>
      </c>
      <c r="F153" s="59">
        <f t="shared" si="80"/>
        <v>0</v>
      </c>
      <c r="G153" s="59">
        <f t="shared" si="80"/>
        <v>0</v>
      </c>
      <c r="H153" s="59">
        <f t="shared" si="80"/>
        <v>0</v>
      </c>
      <c r="I153" s="59">
        <f t="shared" si="80"/>
        <v>0</v>
      </c>
      <c r="J153" s="59">
        <f t="shared" si="80"/>
        <v>0</v>
      </c>
      <c r="K153" s="59">
        <f t="shared" si="80"/>
        <v>0</v>
      </c>
      <c r="L153" s="59">
        <f t="shared" si="80"/>
        <v>0</v>
      </c>
      <c r="M153" s="59">
        <f t="shared" si="80"/>
        <v>0</v>
      </c>
      <c r="N153" s="59">
        <f t="shared" si="80"/>
        <v>0</v>
      </c>
      <c r="O153" s="59">
        <f t="shared" si="80"/>
        <v>0</v>
      </c>
      <c r="P153" s="59">
        <f t="shared" si="80"/>
        <v>0</v>
      </c>
      <c r="Q153" s="59">
        <f t="shared" si="80"/>
        <v>0</v>
      </c>
      <c r="R153" s="59">
        <f t="shared" si="80"/>
        <v>0</v>
      </c>
      <c r="S153" s="59">
        <f t="shared" si="80"/>
        <v>0</v>
      </c>
      <c r="T153" s="59">
        <f t="shared" si="80"/>
        <v>0</v>
      </c>
      <c r="U153" s="59">
        <f t="shared" si="80"/>
        <v>0</v>
      </c>
      <c r="V153" s="59">
        <f t="shared" si="80"/>
        <v>0</v>
      </c>
      <c r="W153" s="59">
        <f t="shared" si="80"/>
        <v>0</v>
      </c>
      <c r="X153" s="59">
        <f t="shared" si="80"/>
        <v>0</v>
      </c>
      <c r="Y153" s="59">
        <f t="shared" si="80"/>
        <v>0</v>
      </c>
      <c r="Z153" s="59">
        <f t="shared" si="80"/>
        <v>0</v>
      </c>
      <c r="AA153" s="59">
        <f t="shared" si="80"/>
        <v>0</v>
      </c>
      <c r="AB153" s="59">
        <f t="shared" si="80"/>
        <v>0</v>
      </c>
      <c r="AC153" s="59">
        <f t="shared" si="80"/>
        <v>0</v>
      </c>
      <c r="AD153" s="59">
        <f t="shared" si="80"/>
        <v>0</v>
      </c>
      <c r="AE153" s="59">
        <f t="shared" si="80"/>
        <v>0</v>
      </c>
      <c r="AF153" s="59">
        <f t="shared" si="80"/>
        <v>0</v>
      </c>
      <c r="AG153" s="59">
        <f t="shared" si="80"/>
        <v>0</v>
      </c>
      <c r="AH153" s="59">
        <f t="shared" si="80"/>
        <v>0</v>
      </c>
      <c r="AI153" s="59">
        <f t="shared" ref="AI153:BN153" si="81">SUM(AI154:AI160)</f>
        <v>0</v>
      </c>
      <c r="AJ153" s="59">
        <f t="shared" si="81"/>
        <v>0</v>
      </c>
      <c r="AK153" s="59">
        <f t="shared" si="81"/>
        <v>0</v>
      </c>
      <c r="AL153" s="59">
        <f t="shared" si="81"/>
        <v>0</v>
      </c>
      <c r="AM153" s="59">
        <f t="shared" si="81"/>
        <v>0</v>
      </c>
      <c r="AN153" s="59">
        <f t="shared" si="81"/>
        <v>0</v>
      </c>
      <c r="AO153" s="59">
        <f t="shared" si="81"/>
        <v>0</v>
      </c>
      <c r="AP153" s="59">
        <f t="shared" si="81"/>
        <v>0</v>
      </c>
      <c r="AQ153" s="59">
        <f t="shared" si="81"/>
        <v>0</v>
      </c>
      <c r="AR153" s="59">
        <f t="shared" si="81"/>
        <v>0</v>
      </c>
      <c r="AS153" s="59">
        <f t="shared" si="81"/>
        <v>0</v>
      </c>
      <c r="AT153" s="59">
        <f t="shared" si="81"/>
        <v>0</v>
      </c>
      <c r="AU153" s="59">
        <f t="shared" si="81"/>
        <v>0</v>
      </c>
      <c r="AV153" s="59">
        <f t="shared" si="81"/>
        <v>0</v>
      </c>
      <c r="AW153" s="59">
        <f t="shared" si="81"/>
        <v>0</v>
      </c>
      <c r="AX153" s="59">
        <f t="shared" si="81"/>
        <v>0</v>
      </c>
      <c r="AY153" s="59">
        <f t="shared" si="81"/>
        <v>0</v>
      </c>
      <c r="AZ153" s="59">
        <f t="shared" si="81"/>
        <v>0</v>
      </c>
      <c r="BA153" s="59">
        <f t="shared" si="81"/>
        <v>0</v>
      </c>
      <c r="BB153" s="59">
        <f t="shared" si="81"/>
        <v>0</v>
      </c>
      <c r="BC153" s="59">
        <f t="shared" si="81"/>
        <v>0</v>
      </c>
      <c r="BD153" s="59">
        <f t="shared" si="81"/>
        <v>0</v>
      </c>
      <c r="BE153" s="59">
        <f t="shared" si="81"/>
        <v>0</v>
      </c>
      <c r="BF153" s="59">
        <f t="shared" si="81"/>
        <v>0</v>
      </c>
      <c r="BG153" s="59">
        <f t="shared" si="81"/>
        <v>0</v>
      </c>
      <c r="BH153" s="59">
        <f t="shared" si="81"/>
        <v>0</v>
      </c>
      <c r="BI153" s="59">
        <f t="shared" si="81"/>
        <v>0</v>
      </c>
      <c r="BJ153" s="59">
        <f t="shared" si="81"/>
        <v>0</v>
      </c>
      <c r="BK153" s="59">
        <f t="shared" si="81"/>
        <v>0</v>
      </c>
      <c r="BL153" s="59">
        <f t="shared" si="81"/>
        <v>0</v>
      </c>
      <c r="BM153" s="59">
        <f t="shared" si="81"/>
        <v>0</v>
      </c>
      <c r="BN153" s="59">
        <f t="shared" si="81"/>
        <v>0</v>
      </c>
      <c r="BO153" s="59">
        <f t="shared" ref="BO153:CT153" si="82">SUM(BO154:BO160)</f>
        <v>0</v>
      </c>
      <c r="BP153" s="59">
        <f t="shared" si="82"/>
        <v>0</v>
      </c>
      <c r="BQ153" s="59">
        <f t="shared" si="82"/>
        <v>0</v>
      </c>
      <c r="BR153" s="59">
        <f t="shared" si="82"/>
        <v>0</v>
      </c>
      <c r="BS153" s="59">
        <f t="shared" si="82"/>
        <v>0</v>
      </c>
      <c r="BT153" s="59">
        <f t="shared" si="82"/>
        <v>0</v>
      </c>
      <c r="BU153" s="59">
        <f t="shared" si="82"/>
        <v>0</v>
      </c>
      <c r="BV153" s="59">
        <f t="shared" si="82"/>
        <v>0</v>
      </c>
      <c r="BW153" s="59">
        <f t="shared" si="82"/>
        <v>0</v>
      </c>
      <c r="BX153" s="59">
        <f t="shared" si="82"/>
        <v>0</v>
      </c>
      <c r="BY153" s="59">
        <f t="shared" si="82"/>
        <v>0</v>
      </c>
      <c r="BZ153" s="59">
        <f t="shared" si="82"/>
        <v>0</v>
      </c>
      <c r="CA153" s="59">
        <f t="shared" si="82"/>
        <v>0</v>
      </c>
      <c r="CB153" s="59">
        <f t="shared" si="82"/>
        <v>0</v>
      </c>
      <c r="CC153" s="59">
        <f t="shared" si="82"/>
        <v>0</v>
      </c>
      <c r="CD153" s="59">
        <f t="shared" si="82"/>
        <v>0</v>
      </c>
      <c r="CE153" s="59">
        <f t="shared" si="82"/>
        <v>0</v>
      </c>
      <c r="CF153" s="59">
        <f t="shared" si="82"/>
        <v>0</v>
      </c>
      <c r="CG153" s="59">
        <f t="shared" si="82"/>
        <v>0</v>
      </c>
      <c r="CH153" s="59">
        <f t="shared" si="82"/>
        <v>0</v>
      </c>
      <c r="CI153" s="59">
        <f t="shared" si="82"/>
        <v>0</v>
      </c>
      <c r="CJ153" s="59">
        <f t="shared" si="82"/>
        <v>0</v>
      </c>
      <c r="CK153" s="59">
        <f t="shared" si="82"/>
        <v>0</v>
      </c>
      <c r="CL153" s="59">
        <f t="shared" si="82"/>
        <v>0</v>
      </c>
      <c r="CM153" s="59">
        <f t="shared" si="82"/>
        <v>0</v>
      </c>
      <c r="CN153" s="59">
        <f t="shared" si="82"/>
        <v>0</v>
      </c>
      <c r="CO153" s="59">
        <f t="shared" si="82"/>
        <v>0</v>
      </c>
      <c r="CP153" s="59">
        <f t="shared" si="82"/>
        <v>0</v>
      </c>
      <c r="CQ153" s="59">
        <f t="shared" si="82"/>
        <v>0</v>
      </c>
      <c r="CR153" s="59">
        <f t="shared" si="82"/>
        <v>0</v>
      </c>
      <c r="CS153" s="59">
        <f t="shared" si="82"/>
        <v>0</v>
      </c>
      <c r="CT153" s="59">
        <f t="shared" si="82"/>
        <v>0</v>
      </c>
      <c r="CU153" s="59">
        <f t="shared" ref="CU153:DX153" si="83">SUM(CU154:CU160)</f>
        <v>0</v>
      </c>
      <c r="CV153" s="59">
        <f t="shared" si="83"/>
        <v>0</v>
      </c>
      <c r="CW153" s="59">
        <f t="shared" si="83"/>
        <v>0</v>
      </c>
      <c r="CX153" s="59">
        <f t="shared" si="83"/>
        <v>0</v>
      </c>
      <c r="CY153" s="59">
        <f t="shared" si="83"/>
        <v>0</v>
      </c>
      <c r="CZ153" s="59">
        <f t="shared" si="83"/>
        <v>0</v>
      </c>
      <c r="DA153" s="59">
        <f t="shared" si="83"/>
        <v>0</v>
      </c>
      <c r="DB153" s="59">
        <f t="shared" si="83"/>
        <v>0</v>
      </c>
      <c r="DC153" s="59">
        <f t="shared" si="83"/>
        <v>0</v>
      </c>
      <c r="DD153" s="59">
        <f t="shared" si="83"/>
        <v>0</v>
      </c>
      <c r="DE153" s="59">
        <f t="shared" si="83"/>
        <v>0</v>
      </c>
      <c r="DF153" s="59">
        <f t="shared" si="83"/>
        <v>0</v>
      </c>
      <c r="DG153" s="59">
        <f t="shared" si="83"/>
        <v>0</v>
      </c>
      <c r="DH153" s="59">
        <f t="shared" si="83"/>
        <v>0</v>
      </c>
      <c r="DI153" s="59">
        <f t="shared" si="83"/>
        <v>0</v>
      </c>
      <c r="DJ153" s="59">
        <f t="shared" si="83"/>
        <v>0</v>
      </c>
      <c r="DK153" s="59">
        <f t="shared" si="83"/>
        <v>0</v>
      </c>
      <c r="DL153" s="59">
        <f t="shared" si="83"/>
        <v>0</v>
      </c>
      <c r="DM153" s="59">
        <f t="shared" si="83"/>
        <v>0</v>
      </c>
      <c r="DN153" s="59">
        <f t="shared" si="83"/>
        <v>0</v>
      </c>
      <c r="DO153" s="59">
        <f t="shared" si="83"/>
        <v>0</v>
      </c>
      <c r="DP153" s="59">
        <f t="shared" si="83"/>
        <v>0</v>
      </c>
      <c r="DQ153" s="59">
        <f t="shared" si="83"/>
        <v>0</v>
      </c>
      <c r="DR153" s="59">
        <f t="shared" si="83"/>
        <v>0</v>
      </c>
      <c r="DS153" s="59">
        <f t="shared" si="83"/>
        <v>0</v>
      </c>
      <c r="DT153" s="59">
        <f t="shared" si="83"/>
        <v>0</v>
      </c>
      <c r="DU153" s="59">
        <f t="shared" si="83"/>
        <v>0</v>
      </c>
      <c r="DV153" s="59">
        <f t="shared" si="83"/>
        <v>0</v>
      </c>
      <c r="DW153" s="59">
        <f t="shared" si="83"/>
        <v>0</v>
      </c>
      <c r="DX153" s="59">
        <f t="shared" si="83"/>
        <v>0</v>
      </c>
      <c r="DY153" s="96">
        <v>19</v>
      </c>
      <c r="DZ153" s="102"/>
      <c r="EA153" s="56">
        <f>SUMIF($C$4:$AR$4,"تمديد 125",$C153:$AR153)+SUMIF($C$4:$AR$4,"تمديد 180",$C153:$AR153)+EA148</f>
        <v>1796</v>
      </c>
      <c r="EB153" s="56">
        <f ca="1">SUMIF($AS$4:$CH152,"تمديد 125",$AS153:$CH153)+SUMIF($AS$4:$CH$4,"تمديد 180",$AS153:$CH153)+EB148</f>
        <v>698</v>
      </c>
      <c r="EC153" s="56">
        <f>SUMIF($CI$4:$DX$4,"تمديد 125",$CI153:$DX153)+SUMIF($CI$4:$DX$4,"تمديد 180",$CI153:$DX153)+EC148</f>
        <v>3226</v>
      </c>
    </row>
    <row r="154" spans="1:133">
      <c r="A154" s="2" t="s">
        <v>15</v>
      </c>
      <c r="B154" s="13">
        <v>41279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22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2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</row>
    <row r="155" spans="1:133">
      <c r="A155" s="2" t="s">
        <v>16</v>
      </c>
      <c r="B155" s="13">
        <v>41280</v>
      </c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</row>
    <row r="156" spans="1:133">
      <c r="A156" s="2" t="s">
        <v>17</v>
      </c>
      <c r="B156" s="13">
        <v>41281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2"/>
      <c r="CU156" s="22"/>
      <c r="CV156" s="22"/>
      <c r="CW156" s="22"/>
      <c r="CX156" s="22"/>
      <c r="CY156" s="22"/>
      <c r="CZ156" s="22"/>
      <c r="DA156" s="22"/>
      <c r="DB156" s="22"/>
      <c r="DC156" s="22"/>
      <c r="DD156" s="22"/>
      <c r="DE156" s="22"/>
      <c r="DF156" s="22"/>
      <c r="DG156" s="22"/>
      <c r="DH156" s="22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</row>
    <row r="157" spans="1:133">
      <c r="A157" s="2" t="s">
        <v>11</v>
      </c>
      <c r="B157" s="13">
        <v>41282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22"/>
      <c r="CY157" s="22"/>
      <c r="CZ157" s="22"/>
      <c r="DA157" s="22"/>
      <c r="DB157" s="22"/>
      <c r="DC157" s="22"/>
      <c r="DD157" s="22"/>
      <c r="DE157" s="22"/>
      <c r="DF157" s="22"/>
      <c r="DG157" s="22"/>
      <c r="DH157" s="22"/>
      <c r="DI157" s="22"/>
      <c r="DJ157" s="22"/>
      <c r="DK157" s="22"/>
      <c r="DL157" s="22"/>
      <c r="DM157" s="22"/>
      <c r="DN157" s="22"/>
      <c r="DO157" s="22"/>
      <c r="DP157" s="22"/>
      <c r="DQ157" s="22"/>
      <c r="DR157" s="22"/>
      <c r="DS157" s="22"/>
      <c r="DT157" s="22"/>
      <c r="DU157" s="22"/>
      <c r="DV157" s="22"/>
      <c r="DW157" s="22"/>
      <c r="DX157" s="22"/>
    </row>
    <row r="158" spans="1:133">
      <c r="A158" s="2" t="s">
        <v>12</v>
      </c>
      <c r="B158" s="13">
        <v>41283</v>
      </c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2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</row>
    <row r="159" spans="1:133">
      <c r="A159" s="2" t="s">
        <v>13</v>
      </c>
      <c r="B159" s="13">
        <v>41284</v>
      </c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22"/>
      <c r="CW159" s="22"/>
      <c r="CX159" s="22"/>
      <c r="CY159" s="22"/>
      <c r="CZ159" s="22"/>
      <c r="DA159" s="22"/>
      <c r="DB159" s="22"/>
      <c r="DC159" s="22"/>
      <c r="DD159" s="22"/>
      <c r="DE159" s="22"/>
      <c r="DF159" s="22"/>
      <c r="DG159" s="22"/>
      <c r="DH159" s="22"/>
      <c r="DI159" s="22"/>
      <c r="DJ159" s="22"/>
      <c r="DK159" s="22"/>
      <c r="DL159" s="22"/>
      <c r="DM159" s="22"/>
      <c r="DN159" s="22"/>
      <c r="DO159" s="22"/>
      <c r="DP159" s="22"/>
      <c r="DQ159" s="22"/>
      <c r="DR159" s="22"/>
      <c r="DS159" s="22"/>
      <c r="DT159" s="22"/>
      <c r="DU159" s="22"/>
      <c r="DV159" s="22"/>
      <c r="DW159" s="22"/>
      <c r="DX159" s="22"/>
    </row>
    <row r="160" spans="1:133" s="7" customFormat="1">
      <c r="A160" s="5" t="s">
        <v>14</v>
      </c>
      <c r="B160" s="89">
        <v>41285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96"/>
      <c r="DZ160" s="101"/>
    </row>
    <row r="161" spans="1:133" s="56" customFormat="1">
      <c r="A161" s="227" t="s">
        <v>19</v>
      </c>
      <c r="B161" s="228"/>
      <c r="C161" s="59">
        <f t="shared" ref="C161:AH161" si="84">SUM(C162:C168)</f>
        <v>0</v>
      </c>
      <c r="D161" s="59">
        <f t="shared" si="84"/>
        <v>0</v>
      </c>
      <c r="E161" s="59">
        <f t="shared" si="84"/>
        <v>0</v>
      </c>
      <c r="F161" s="59">
        <f t="shared" si="84"/>
        <v>0</v>
      </c>
      <c r="G161" s="59">
        <f t="shared" si="84"/>
        <v>0</v>
      </c>
      <c r="H161" s="59">
        <f t="shared" si="84"/>
        <v>0</v>
      </c>
      <c r="I161" s="59">
        <f t="shared" si="84"/>
        <v>0</v>
      </c>
      <c r="J161" s="59">
        <f t="shared" si="84"/>
        <v>0</v>
      </c>
      <c r="K161" s="59">
        <f t="shared" si="84"/>
        <v>0</v>
      </c>
      <c r="L161" s="59">
        <f t="shared" si="84"/>
        <v>0</v>
      </c>
      <c r="M161" s="59">
        <f t="shared" si="84"/>
        <v>0</v>
      </c>
      <c r="N161" s="59">
        <f t="shared" si="84"/>
        <v>0</v>
      </c>
      <c r="O161" s="59">
        <f t="shared" si="84"/>
        <v>0</v>
      </c>
      <c r="P161" s="59">
        <f t="shared" si="84"/>
        <v>0</v>
      </c>
      <c r="Q161" s="59">
        <f t="shared" si="84"/>
        <v>0</v>
      </c>
      <c r="R161" s="59">
        <f t="shared" si="84"/>
        <v>0</v>
      </c>
      <c r="S161" s="59">
        <f t="shared" si="84"/>
        <v>0</v>
      </c>
      <c r="T161" s="59">
        <f t="shared" si="84"/>
        <v>0</v>
      </c>
      <c r="U161" s="59">
        <f t="shared" si="84"/>
        <v>0</v>
      </c>
      <c r="V161" s="59">
        <f t="shared" si="84"/>
        <v>0</v>
      </c>
      <c r="W161" s="59">
        <f t="shared" si="84"/>
        <v>0</v>
      </c>
      <c r="X161" s="59">
        <f t="shared" si="84"/>
        <v>0</v>
      </c>
      <c r="Y161" s="59">
        <f t="shared" si="84"/>
        <v>0</v>
      </c>
      <c r="Z161" s="59">
        <f t="shared" si="84"/>
        <v>0</v>
      </c>
      <c r="AA161" s="59">
        <f t="shared" si="84"/>
        <v>0</v>
      </c>
      <c r="AB161" s="59">
        <f t="shared" si="84"/>
        <v>0</v>
      </c>
      <c r="AC161" s="59">
        <f t="shared" si="84"/>
        <v>0</v>
      </c>
      <c r="AD161" s="59">
        <f t="shared" si="84"/>
        <v>0</v>
      </c>
      <c r="AE161" s="59">
        <f t="shared" si="84"/>
        <v>0</v>
      </c>
      <c r="AF161" s="59">
        <f t="shared" si="84"/>
        <v>0</v>
      </c>
      <c r="AG161" s="59">
        <f t="shared" si="84"/>
        <v>0</v>
      </c>
      <c r="AH161" s="59">
        <f t="shared" si="84"/>
        <v>0</v>
      </c>
      <c r="AI161" s="59">
        <f t="shared" ref="AI161:BN161" si="85">SUM(AI162:AI168)</f>
        <v>0</v>
      </c>
      <c r="AJ161" s="59">
        <f t="shared" si="85"/>
        <v>0</v>
      </c>
      <c r="AK161" s="59">
        <f t="shared" si="85"/>
        <v>0</v>
      </c>
      <c r="AL161" s="59">
        <f t="shared" si="85"/>
        <v>0</v>
      </c>
      <c r="AM161" s="59">
        <f t="shared" si="85"/>
        <v>0</v>
      </c>
      <c r="AN161" s="59">
        <f t="shared" si="85"/>
        <v>0</v>
      </c>
      <c r="AO161" s="59">
        <f t="shared" si="85"/>
        <v>0</v>
      </c>
      <c r="AP161" s="59">
        <f t="shared" si="85"/>
        <v>0</v>
      </c>
      <c r="AQ161" s="59">
        <f t="shared" si="85"/>
        <v>0</v>
      </c>
      <c r="AR161" s="59">
        <f t="shared" si="85"/>
        <v>0</v>
      </c>
      <c r="AS161" s="59">
        <f t="shared" si="85"/>
        <v>0</v>
      </c>
      <c r="AT161" s="59">
        <f t="shared" si="85"/>
        <v>0</v>
      </c>
      <c r="AU161" s="59">
        <f t="shared" si="85"/>
        <v>0</v>
      </c>
      <c r="AV161" s="59">
        <f t="shared" si="85"/>
        <v>0</v>
      </c>
      <c r="AW161" s="59">
        <f t="shared" si="85"/>
        <v>0</v>
      </c>
      <c r="AX161" s="59">
        <f t="shared" si="85"/>
        <v>0</v>
      </c>
      <c r="AY161" s="59">
        <f t="shared" si="85"/>
        <v>0</v>
      </c>
      <c r="AZ161" s="59">
        <f t="shared" si="85"/>
        <v>0</v>
      </c>
      <c r="BA161" s="59">
        <f t="shared" si="85"/>
        <v>0</v>
      </c>
      <c r="BB161" s="59">
        <f t="shared" si="85"/>
        <v>0</v>
      </c>
      <c r="BC161" s="59">
        <f t="shared" si="85"/>
        <v>0</v>
      </c>
      <c r="BD161" s="59">
        <f t="shared" si="85"/>
        <v>0</v>
      </c>
      <c r="BE161" s="59">
        <f t="shared" si="85"/>
        <v>0</v>
      </c>
      <c r="BF161" s="59">
        <f t="shared" si="85"/>
        <v>0</v>
      </c>
      <c r="BG161" s="59">
        <f t="shared" si="85"/>
        <v>0</v>
      </c>
      <c r="BH161" s="59">
        <f t="shared" si="85"/>
        <v>0</v>
      </c>
      <c r="BI161" s="59">
        <f t="shared" si="85"/>
        <v>0</v>
      </c>
      <c r="BJ161" s="59">
        <f t="shared" si="85"/>
        <v>0</v>
      </c>
      <c r="BK161" s="59">
        <f t="shared" si="85"/>
        <v>0</v>
      </c>
      <c r="BL161" s="59">
        <f t="shared" si="85"/>
        <v>0</v>
      </c>
      <c r="BM161" s="59">
        <f t="shared" si="85"/>
        <v>0</v>
      </c>
      <c r="BN161" s="59">
        <f t="shared" si="85"/>
        <v>0</v>
      </c>
      <c r="BO161" s="59">
        <f t="shared" ref="BO161:CT161" si="86">SUM(BO162:BO168)</f>
        <v>0</v>
      </c>
      <c r="BP161" s="59">
        <f t="shared" si="86"/>
        <v>0</v>
      </c>
      <c r="BQ161" s="59">
        <f t="shared" si="86"/>
        <v>0</v>
      </c>
      <c r="BR161" s="59">
        <f t="shared" si="86"/>
        <v>0</v>
      </c>
      <c r="BS161" s="59">
        <f t="shared" si="86"/>
        <v>0</v>
      </c>
      <c r="BT161" s="59">
        <f t="shared" si="86"/>
        <v>0</v>
      </c>
      <c r="BU161" s="59">
        <f t="shared" si="86"/>
        <v>0</v>
      </c>
      <c r="BV161" s="59">
        <f t="shared" si="86"/>
        <v>0</v>
      </c>
      <c r="BW161" s="59">
        <f t="shared" si="86"/>
        <v>0</v>
      </c>
      <c r="BX161" s="59">
        <f t="shared" si="86"/>
        <v>0</v>
      </c>
      <c r="BY161" s="59">
        <f t="shared" si="86"/>
        <v>0</v>
      </c>
      <c r="BZ161" s="59">
        <f t="shared" si="86"/>
        <v>0</v>
      </c>
      <c r="CA161" s="59">
        <f t="shared" si="86"/>
        <v>0</v>
      </c>
      <c r="CB161" s="59">
        <f t="shared" si="86"/>
        <v>0</v>
      </c>
      <c r="CC161" s="59">
        <f t="shared" si="86"/>
        <v>0</v>
      </c>
      <c r="CD161" s="59">
        <f t="shared" si="86"/>
        <v>0</v>
      </c>
      <c r="CE161" s="59">
        <f t="shared" si="86"/>
        <v>0</v>
      </c>
      <c r="CF161" s="59">
        <f t="shared" si="86"/>
        <v>0</v>
      </c>
      <c r="CG161" s="59">
        <f t="shared" si="86"/>
        <v>0</v>
      </c>
      <c r="CH161" s="59">
        <f t="shared" si="86"/>
        <v>0</v>
      </c>
      <c r="CI161" s="59">
        <f t="shared" si="86"/>
        <v>0</v>
      </c>
      <c r="CJ161" s="59">
        <f t="shared" si="86"/>
        <v>0</v>
      </c>
      <c r="CK161" s="59">
        <f t="shared" si="86"/>
        <v>0</v>
      </c>
      <c r="CL161" s="59">
        <f t="shared" si="86"/>
        <v>0</v>
      </c>
      <c r="CM161" s="59">
        <f t="shared" si="86"/>
        <v>0</v>
      </c>
      <c r="CN161" s="59">
        <f t="shared" si="86"/>
        <v>0</v>
      </c>
      <c r="CO161" s="59">
        <f t="shared" si="86"/>
        <v>0</v>
      </c>
      <c r="CP161" s="59">
        <f t="shared" si="86"/>
        <v>0</v>
      </c>
      <c r="CQ161" s="59">
        <f t="shared" si="86"/>
        <v>0</v>
      </c>
      <c r="CR161" s="59">
        <f t="shared" si="86"/>
        <v>0</v>
      </c>
      <c r="CS161" s="59">
        <f t="shared" si="86"/>
        <v>0</v>
      </c>
      <c r="CT161" s="59">
        <f t="shared" si="86"/>
        <v>0</v>
      </c>
      <c r="CU161" s="59">
        <f t="shared" ref="CU161:DX161" si="87">SUM(CU162:CU168)</f>
        <v>0</v>
      </c>
      <c r="CV161" s="59">
        <f t="shared" si="87"/>
        <v>0</v>
      </c>
      <c r="CW161" s="59">
        <f t="shared" si="87"/>
        <v>0</v>
      </c>
      <c r="CX161" s="59">
        <f t="shared" si="87"/>
        <v>0</v>
      </c>
      <c r="CY161" s="59">
        <f t="shared" si="87"/>
        <v>0</v>
      </c>
      <c r="CZ161" s="59">
        <f t="shared" si="87"/>
        <v>0</v>
      </c>
      <c r="DA161" s="59">
        <f t="shared" si="87"/>
        <v>0</v>
      </c>
      <c r="DB161" s="59">
        <f t="shared" si="87"/>
        <v>0</v>
      </c>
      <c r="DC161" s="59">
        <f t="shared" si="87"/>
        <v>0</v>
      </c>
      <c r="DD161" s="59">
        <f t="shared" si="87"/>
        <v>0</v>
      </c>
      <c r="DE161" s="59">
        <f t="shared" si="87"/>
        <v>0</v>
      </c>
      <c r="DF161" s="59">
        <f t="shared" si="87"/>
        <v>0</v>
      </c>
      <c r="DG161" s="59">
        <f t="shared" si="87"/>
        <v>0</v>
      </c>
      <c r="DH161" s="59">
        <f t="shared" si="87"/>
        <v>0</v>
      </c>
      <c r="DI161" s="59">
        <f t="shared" si="87"/>
        <v>0</v>
      </c>
      <c r="DJ161" s="59">
        <f t="shared" si="87"/>
        <v>0</v>
      </c>
      <c r="DK161" s="59">
        <f t="shared" si="87"/>
        <v>0</v>
      </c>
      <c r="DL161" s="59">
        <f t="shared" si="87"/>
        <v>0</v>
      </c>
      <c r="DM161" s="59">
        <f t="shared" si="87"/>
        <v>0</v>
      </c>
      <c r="DN161" s="59">
        <f t="shared" si="87"/>
        <v>0</v>
      </c>
      <c r="DO161" s="59">
        <f t="shared" si="87"/>
        <v>0</v>
      </c>
      <c r="DP161" s="59">
        <f t="shared" si="87"/>
        <v>0</v>
      </c>
      <c r="DQ161" s="59">
        <f t="shared" si="87"/>
        <v>0</v>
      </c>
      <c r="DR161" s="59">
        <f t="shared" si="87"/>
        <v>0</v>
      </c>
      <c r="DS161" s="59">
        <f t="shared" si="87"/>
        <v>0</v>
      </c>
      <c r="DT161" s="59">
        <f t="shared" si="87"/>
        <v>0</v>
      </c>
      <c r="DU161" s="59">
        <f t="shared" si="87"/>
        <v>0</v>
      </c>
      <c r="DV161" s="59">
        <f t="shared" si="87"/>
        <v>0</v>
      </c>
      <c r="DW161" s="59">
        <f t="shared" si="87"/>
        <v>0</v>
      </c>
      <c r="DX161" s="59">
        <f t="shared" si="87"/>
        <v>0</v>
      </c>
      <c r="DY161" s="96">
        <v>20</v>
      </c>
      <c r="DZ161" s="102"/>
      <c r="EA161" s="56">
        <f>SUMIF($C$4:$AR$4,"تمديد 125",$C161:$AR161)+SUMIF($C$4:$AR$4,"تمديد 180",$C161:$AR161)+EA153</f>
        <v>1796</v>
      </c>
      <c r="EB161" s="56">
        <f ca="1">SUMIF($AS$4:$CH160,"تمديد 125",$AS161:$CH161)+SUMIF($AS$4:$CH$4,"تمديد 180",$AS161:$CH161)+EB153</f>
        <v>698</v>
      </c>
      <c r="EC161" s="56">
        <f>SUMIF($CI$4:$DX$4,"تمديد 125",$CI161:$DX161)+SUMIF($CI$4:$DX$4,"تمديد 180",$CI161:$DX161)+EC153</f>
        <v>3226</v>
      </c>
    </row>
    <row r="162" spans="1:133">
      <c r="A162" s="2" t="s">
        <v>15</v>
      </c>
      <c r="B162" s="13">
        <v>41286</v>
      </c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2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2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</row>
    <row r="163" spans="1:133">
      <c r="A163" s="2" t="s">
        <v>16</v>
      </c>
      <c r="B163" s="13">
        <v>41287</v>
      </c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2"/>
      <c r="DM163" s="22"/>
      <c r="DN163" s="22"/>
      <c r="DO163" s="22"/>
      <c r="DP163" s="22"/>
      <c r="DQ163" s="22"/>
      <c r="DR163" s="22"/>
      <c r="DS163" s="22"/>
      <c r="DT163" s="22"/>
      <c r="DU163" s="22"/>
      <c r="DV163" s="22"/>
      <c r="DW163" s="22"/>
      <c r="DX163" s="22"/>
    </row>
    <row r="164" spans="1:133">
      <c r="A164" s="2" t="s">
        <v>17</v>
      </c>
      <c r="B164" s="13">
        <v>41288</v>
      </c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</row>
    <row r="165" spans="1:133">
      <c r="A165" s="2" t="s">
        <v>11</v>
      </c>
      <c r="B165" s="13">
        <v>41289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22"/>
      <c r="DA165" s="22"/>
      <c r="DB165" s="22"/>
      <c r="DC165" s="22"/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  <c r="DP165" s="22"/>
      <c r="DQ165" s="22"/>
      <c r="DR165" s="22"/>
      <c r="DS165" s="22"/>
      <c r="DT165" s="22"/>
      <c r="DU165" s="22"/>
      <c r="DV165" s="22"/>
      <c r="DW165" s="22"/>
      <c r="DX165" s="22"/>
    </row>
    <row r="166" spans="1:133">
      <c r="A166" s="2" t="s">
        <v>12</v>
      </c>
      <c r="B166" s="13">
        <v>41290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2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</row>
    <row r="167" spans="1:133">
      <c r="A167" s="2" t="s">
        <v>13</v>
      </c>
      <c r="B167" s="13">
        <v>41291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</row>
    <row r="168" spans="1:133" s="7" customFormat="1">
      <c r="A168" s="5" t="s">
        <v>14</v>
      </c>
      <c r="B168" s="89">
        <v>41292</v>
      </c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96"/>
      <c r="DZ168" s="101"/>
    </row>
    <row r="169" spans="1:133" s="56" customFormat="1">
      <c r="A169" s="227" t="s">
        <v>20</v>
      </c>
      <c r="B169" s="228"/>
      <c r="C169" s="59">
        <f>SUM(C170:C176)</f>
        <v>0</v>
      </c>
      <c r="D169" s="59">
        <f t="shared" ref="D169:BO169" si="88">SUM(D170:D176)</f>
        <v>0</v>
      </c>
      <c r="E169" s="59">
        <f t="shared" si="88"/>
        <v>0</v>
      </c>
      <c r="F169" s="59">
        <f t="shared" si="88"/>
        <v>0</v>
      </c>
      <c r="G169" s="59">
        <f t="shared" si="88"/>
        <v>0</v>
      </c>
      <c r="H169" s="59">
        <f t="shared" si="88"/>
        <v>0</v>
      </c>
      <c r="I169" s="59">
        <f t="shared" si="88"/>
        <v>0</v>
      </c>
      <c r="J169" s="59">
        <f t="shared" si="88"/>
        <v>0</v>
      </c>
      <c r="K169" s="59">
        <f t="shared" si="88"/>
        <v>0</v>
      </c>
      <c r="L169" s="59">
        <f t="shared" si="88"/>
        <v>0</v>
      </c>
      <c r="M169" s="59">
        <f t="shared" si="88"/>
        <v>0</v>
      </c>
      <c r="N169" s="59">
        <f t="shared" si="88"/>
        <v>0</v>
      </c>
      <c r="O169" s="59">
        <f t="shared" si="88"/>
        <v>0</v>
      </c>
      <c r="P169" s="59">
        <f t="shared" si="88"/>
        <v>0</v>
      </c>
      <c r="Q169" s="59">
        <f t="shared" si="88"/>
        <v>0</v>
      </c>
      <c r="R169" s="59">
        <f t="shared" si="88"/>
        <v>0</v>
      </c>
      <c r="S169" s="59">
        <f t="shared" si="88"/>
        <v>0</v>
      </c>
      <c r="T169" s="59">
        <f t="shared" si="88"/>
        <v>0</v>
      </c>
      <c r="U169" s="59">
        <f t="shared" si="88"/>
        <v>0</v>
      </c>
      <c r="V169" s="59">
        <f t="shared" si="88"/>
        <v>0</v>
      </c>
      <c r="W169" s="59">
        <f t="shared" si="88"/>
        <v>0</v>
      </c>
      <c r="X169" s="59">
        <f t="shared" si="88"/>
        <v>0</v>
      </c>
      <c r="Y169" s="59">
        <f t="shared" si="88"/>
        <v>0</v>
      </c>
      <c r="Z169" s="59">
        <f t="shared" si="88"/>
        <v>0</v>
      </c>
      <c r="AA169" s="59">
        <f t="shared" si="88"/>
        <v>0</v>
      </c>
      <c r="AB169" s="59">
        <f t="shared" si="88"/>
        <v>0</v>
      </c>
      <c r="AC169" s="59">
        <f t="shared" si="88"/>
        <v>0</v>
      </c>
      <c r="AD169" s="59">
        <f t="shared" si="88"/>
        <v>0</v>
      </c>
      <c r="AE169" s="59">
        <f t="shared" si="88"/>
        <v>0</v>
      </c>
      <c r="AF169" s="59">
        <f t="shared" si="88"/>
        <v>0</v>
      </c>
      <c r="AG169" s="59">
        <f t="shared" si="88"/>
        <v>0</v>
      </c>
      <c r="AH169" s="59">
        <f t="shared" si="88"/>
        <v>0</v>
      </c>
      <c r="AI169" s="59">
        <f t="shared" si="88"/>
        <v>0</v>
      </c>
      <c r="AJ169" s="59">
        <f t="shared" si="88"/>
        <v>0</v>
      </c>
      <c r="AK169" s="59">
        <f t="shared" si="88"/>
        <v>0</v>
      </c>
      <c r="AL169" s="59">
        <f t="shared" si="88"/>
        <v>0</v>
      </c>
      <c r="AM169" s="59">
        <f t="shared" si="88"/>
        <v>0</v>
      </c>
      <c r="AN169" s="59">
        <f t="shared" si="88"/>
        <v>0</v>
      </c>
      <c r="AO169" s="59">
        <f t="shared" si="88"/>
        <v>0</v>
      </c>
      <c r="AP169" s="59">
        <f t="shared" si="88"/>
        <v>0</v>
      </c>
      <c r="AQ169" s="59">
        <f t="shared" si="88"/>
        <v>0</v>
      </c>
      <c r="AR169" s="59">
        <f t="shared" si="88"/>
        <v>0</v>
      </c>
      <c r="AS169" s="59">
        <f t="shared" si="88"/>
        <v>0</v>
      </c>
      <c r="AT169" s="59">
        <f t="shared" si="88"/>
        <v>0</v>
      </c>
      <c r="AU169" s="59">
        <f t="shared" si="88"/>
        <v>0</v>
      </c>
      <c r="AV169" s="59">
        <f t="shared" si="88"/>
        <v>0</v>
      </c>
      <c r="AW169" s="59">
        <f t="shared" si="88"/>
        <v>0</v>
      </c>
      <c r="AX169" s="59">
        <f t="shared" si="88"/>
        <v>0</v>
      </c>
      <c r="AY169" s="59">
        <f t="shared" si="88"/>
        <v>0</v>
      </c>
      <c r="AZ169" s="59">
        <f t="shared" si="88"/>
        <v>0</v>
      </c>
      <c r="BA169" s="59">
        <f t="shared" si="88"/>
        <v>0</v>
      </c>
      <c r="BB169" s="59">
        <f t="shared" si="88"/>
        <v>0</v>
      </c>
      <c r="BC169" s="59">
        <f t="shared" si="88"/>
        <v>0</v>
      </c>
      <c r="BD169" s="59">
        <f t="shared" si="88"/>
        <v>0</v>
      </c>
      <c r="BE169" s="59">
        <f t="shared" si="88"/>
        <v>0</v>
      </c>
      <c r="BF169" s="59">
        <f t="shared" si="88"/>
        <v>0</v>
      </c>
      <c r="BG169" s="59">
        <f t="shared" si="88"/>
        <v>0</v>
      </c>
      <c r="BH169" s="59">
        <f t="shared" si="88"/>
        <v>0</v>
      </c>
      <c r="BI169" s="59">
        <f t="shared" si="88"/>
        <v>0</v>
      </c>
      <c r="BJ169" s="59">
        <f t="shared" si="88"/>
        <v>0</v>
      </c>
      <c r="BK169" s="59">
        <f t="shared" si="88"/>
        <v>0</v>
      </c>
      <c r="BL169" s="59">
        <f t="shared" si="88"/>
        <v>0</v>
      </c>
      <c r="BM169" s="59">
        <f t="shared" si="88"/>
        <v>0</v>
      </c>
      <c r="BN169" s="59">
        <f t="shared" si="88"/>
        <v>0</v>
      </c>
      <c r="BO169" s="59">
        <f t="shared" si="88"/>
        <v>0</v>
      </c>
      <c r="BP169" s="59">
        <f t="shared" ref="BP169:DX169" si="89">SUM(BP170:BP176)</f>
        <v>0</v>
      </c>
      <c r="BQ169" s="59">
        <f t="shared" si="89"/>
        <v>0</v>
      </c>
      <c r="BR169" s="59">
        <f t="shared" si="89"/>
        <v>0</v>
      </c>
      <c r="BS169" s="59">
        <f t="shared" si="89"/>
        <v>0</v>
      </c>
      <c r="BT169" s="59">
        <f t="shared" si="89"/>
        <v>0</v>
      </c>
      <c r="BU169" s="59">
        <f t="shared" si="89"/>
        <v>0</v>
      </c>
      <c r="BV169" s="59">
        <f t="shared" si="89"/>
        <v>0</v>
      </c>
      <c r="BW169" s="59">
        <f t="shared" si="89"/>
        <v>0</v>
      </c>
      <c r="BX169" s="59">
        <f t="shared" si="89"/>
        <v>0</v>
      </c>
      <c r="BY169" s="59">
        <f t="shared" si="89"/>
        <v>0</v>
      </c>
      <c r="BZ169" s="59">
        <f t="shared" si="89"/>
        <v>0</v>
      </c>
      <c r="CA169" s="59">
        <f t="shared" si="89"/>
        <v>0</v>
      </c>
      <c r="CB169" s="59">
        <f t="shared" si="89"/>
        <v>0</v>
      </c>
      <c r="CC169" s="59">
        <f t="shared" si="89"/>
        <v>0</v>
      </c>
      <c r="CD169" s="59">
        <f t="shared" si="89"/>
        <v>0</v>
      </c>
      <c r="CE169" s="59">
        <f t="shared" si="89"/>
        <v>0</v>
      </c>
      <c r="CF169" s="59">
        <f t="shared" si="89"/>
        <v>0</v>
      </c>
      <c r="CG169" s="59">
        <f t="shared" si="89"/>
        <v>0</v>
      </c>
      <c r="CH169" s="59">
        <f t="shared" si="89"/>
        <v>0</v>
      </c>
      <c r="CI169" s="59">
        <f t="shared" si="89"/>
        <v>0</v>
      </c>
      <c r="CJ169" s="59">
        <f t="shared" si="89"/>
        <v>0</v>
      </c>
      <c r="CK169" s="59">
        <f t="shared" si="89"/>
        <v>0</v>
      </c>
      <c r="CL169" s="59">
        <f t="shared" si="89"/>
        <v>0</v>
      </c>
      <c r="CM169" s="59">
        <f t="shared" si="89"/>
        <v>0</v>
      </c>
      <c r="CN169" s="59">
        <f t="shared" si="89"/>
        <v>0</v>
      </c>
      <c r="CO169" s="59">
        <f t="shared" si="89"/>
        <v>0</v>
      </c>
      <c r="CP169" s="59">
        <f t="shared" si="89"/>
        <v>0</v>
      </c>
      <c r="CQ169" s="59">
        <f t="shared" si="89"/>
        <v>0</v>
      </c>
      <c r="CR169" s="59">
        <f t="shared" si="89"/>
        <v>0</v>
      </c>
      <c r="CS169" s="59">
        <f t="shared" si="89"/>
        <v>0</v>
      </c>
      <c r="CT169" s="59">
        <f t="shared" si="89"/>
        <v>0</v>
      </c>
      <c r="CU169" s="59">
        <f t="shared" si="89"/>
        <v>0</v>
      </c>
      <c r="CV169" s="59">
        <f t="shared" si="89"/>
        <v>0</v>
      </c>
      <c r="CW169" s="59">
        <f t="shared" si="89"/>
        <v>0</v>
      </c>
      <c r="CX169" s="59">
        <f t="shared" si="89"/>
        <v>0</v>
      </c>
      <c r="CY169" s="59">
        <f t="shared" si="89"/>
        <v>0</v>
      </c>
      <c r="CZ169" s="59">
        <f t="shared" si="89"/>
        <v>0</v>
      </c>
      <c r="DA169" s="59">
        <f t="shared" si="89"/>
        <v>0</v>
      </c>
      <c r="DB169" s="59">
        <f t="shared" si="89"/>
        <v>0</v>
      </c>
      <c r="DC169" s="59">
        <f t="shared" si="89"/>
        <v>0</v>
      </c>
      <c r="DD169" s="59">
        <f t="shared" si="89"/>
        <v>0</v>
      </c>
      <c r="DE169" s="59">
        <f t="shared" si="89"/>
        <v>0</v>
      </c>
      <c r="DF169" s="59">
        <f t="shared" si="89"/>
        <v>0</v>
      </c>
      <c r="DG169" s="59">
        <f t="shared" si="89"/>
        <v>0</v>
      </c>
      <c r="DH169" s="59">
        <f t="shared" si="89"/>
        <v>0</v>
      </c>
      <c r="DI169" s="59">
        <f t="shared" si="89"/>
        <v>0</v>
      </c>
      <c r="DJ169" s="59">
        <f t="shared" si="89"/>
        <v>0</v>
      </c>
      <c r="DK169" s="59">
        <f t="shared" si="89"/>
        <v>0</v>
      </c>
      <c r="DL169" s="59">
        <f t="shared" si="89"/>
        <v>0</v>
      </c>
      <c r="DM169" s="59">
        <f t="shared" si="89"/>
        <v>0</v>
      </c>
      <c r="DN169" s="59">
        <f t="shared" si="89"/>
        <v>0</v>
      </c>
      <c r="DO169" s="59">
        <f t="shared" si="89"/>
        <v>0</v>
      </c>
      <c r="DP169" s="59">
        <f t="shared" si="89"/>
        <v>0</v>
      </c>
      <c r="DQ169" s="59">
        <f t="shared" si="89"/>
        <v>0</v>
      </c>
      <c r="DR169" s="59">
        <f t="shared" si="89"/>
        <v>0</v>
      </c>
      <c r="DS169" s="59">
        <f t="shared" si="89"/>
        <v>0</v>
      </c>
      <c r="DT169" s="59">
        <f t="shared" si="89"/>
        <v>0</v>
      </c>
      <c r="DU169" s="59">
        <f t="shared" si="89"/>
        <v>0</v>
      </c>
      <c r="DV169" s="59">
        <f t="shared" si="89"/>
        <v>0</v>
      </c>
      <c r="DW169" s="59">
        <f t="shared" si="89"/>
        <v>0</v>
      </c>
      <c r="DX169" s="59">
        <f t="shared" si="89"/>
        <v>0</v>
      </c>
      <c r="DY169" s="96">
        <v>21</v>
      </c>
      <c r="DZ169" s="102"/>
      <c r="EA169" s="56">
        <f>SUMIF($C$4:$AR$4,"تمديد 125",$C169:$AR169)+SUMIF($C$4:$AR$4,"تمديد 180",$C169:$AR169)+EA161</f>
        <v>1796</v>
      </c>
      <c r="EB169" s="56">
        <f ca="1">SUMIF($AS$4:$CH168,"تمديد 125",$AS169:$CH169)+SUMIF($AS$4:$CH$4,"تمديد 180",$AS169:$CH169)+EB161</f>
        <v>698</v>
      </c>
      <c r="EC169" s="56">
        <f>SUMIF($CI$4:$DX$4,"تمديد 125",$CI169:$DX169)+SUMIF($CI$4:$DX$4,"تمديد 180",$CI169:$DX169)+EC161</f>
        <v>3226</v>
      </c>
    </row>
    <row r="170" spans="1:133">
      <c r="A170" s="2" t="s">
        <v>15</v>
      </c>
      <c r="B170" s="13">
        <v>41293</v>
      </c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2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2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</row>
    <row r="171" spans="1:133">
      <c r="A171" s="2" t="s">
        <v>16</v>
      </c>
      <c r="B171" s="13">
        <v>41294</v>
      </c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2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2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2"/>
      <c r="CU171" s="22"/>
      <c r="CV171" s="22"/>
      <c r="CW171" s="22"/>
      <c r="CX171" s="22"/>
      <c r="CY171" s="22"/>
      <c r="CZ171" s="22"/>
      <c r="DA171" s="22"/>
      <c r="DB171" s="22"/>
      <c r="DC171" s="22"/>
      <c r="DD171" s="22"/>
      <c r="DE171" s="22"/>
      <c r="DF171" s="22"/>
      <c r="DG171" s="22"/>
      <c r="DH171" s="22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</row>
    <row r="172" spans="1:133">
      <c r="A172" s="2" t="s">
        <v>17</v>
      </c>
      <c r="B172" s="13">
        <v>41295</v>
      </c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22"/>
      <c r="BQ172" s="22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  <c r="CE172" s="22"/>
      <c r="CF172" s="22"/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  <c r="CQ172" s="22"/>
      <c r="CR172" s="22"/>
      <c r="CS172" s="22"/>
      <c r="CT172" s="22"/>
      <c r="CU172" s="22"/>
      <c r="CV172" s="22"/>
      <c r="CW172" s="22"/>
      <c r="CX172" s="22"/>
      <c r="CY172" s="22"/>
      <c r="CZ172" s="22"/>
      <c r="DA172" s="22"/>
      <c r="DB172" s="22"/>
      <c r="DC172" s="22"/>
      <c r="DD172" s="22"/>
      <c r="DE172" s="22"/>
      <c r="DF172" s="22"/>
      <c r="DG172" s="22"/>
      <c r="DH172" s="22"/>
      <c r="DI172" s="22"/>
      <c r="DJ172" s="22"/>
      <c r="DK172" s="22"/>
      <c r="DL172" s="22"/>
      <c r="DM172" s="22"/>
      <c r="DN172" s="22"/>
      <c r="DO172" s="22"/>
      <c r="DP172" s="22"/>
      <c r="DQ172" s="22"/>
      <c r="DR172" s="22"/>
      <c r="DS172" s="22"/>
      <c r="DT172" s="22"/>
      <c r="DU172" s="22"/>
      <c r="DV172" s="22"/>
      <c r="DW172" s="22"/>
      <c r="DX172" s="22"/>
    </row>
    <row r="173" spans="1:133">
      <c r="A173" s="2" t="s">
        <v>11</v>
      </c>
      <c r="B173" s="13">
        <v>41296</v>
      </c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  <c r="CV173" s="22"/>
      <c r="CW173" s="22"/>
      <c r="CX173" s="22"/>
      <c r="CY173" s="22"/>
      <c r="CZ173" s="22"/>
      <c r="DA173" s="22"/>
      <c r="DB173" s="22"/>
      <c r="DC173" s="22"/>
      <c r="DD173" s="22"/>
      <c r="DE173" s="22"/>
      <c r="DF173" s="22"/>
      <c r="DG173" s="22"/>
      <c r="DH173" s="22"/>
      <c r="DI173" s="22"/>
      <c r="DJ173" s="22"/>
      <c r="DK173" s="22"/>
      <c r="DL173" s="22"/>
      <c r="DM173" s="22"/>
      <c r="DN173" s="22"/>
      <c r="DO173" s="22"/>
      <c r="DP173" s="22"/>
      <c r="DQ173" s="22"/>
      <c r="DR173" s="22"/>
      <c r="DS173" s="22"/>
      <c r="DT173" s="22"/>
      <c r="DU173" s="22"/>
      <c r="DV173" s="22"/>
      <c r="DW173" s="22"/>
      <c r="DX173" s="22"/>
    </row>
    <row r="174" spans="1:133">
      <c r="A174" s="2" t="s">
        <v>12</v>
      </c>
      <c r="B174" s="13">
        <v>41297</v>
      </c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2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2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</row>
    <row r="175" spans="1:133">
      <c r="A175" s="2" t="s">
        <v>13</v>
      </c>
      <c r="B175" s="13">
        <v>41298</v>
      </c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2"/>
      <c r="CU175" s="22"/>
      <c r="CV175" s="22"/>
      <c r="CW175" s="22"/>
      <c r="CX175" s="22"/>
      <c r="CY175" s="22"/>
      <c r="CZ175" s="22"/>
      <c r="DA175" s="22"/>
      <c r="DB175" s="22"/>
      <c r="DC175" s="22"/>
      <c r="DD175" s="22"/>
      <c r="DE175" s="22"/>
      <c r="DF175" s="22"/>
      <c r="DG175" s="22"/>
      <c r="DH175" s="22"/>
      <c r="DI175" s="22"/>
      <c r="DJ175" s="22"/>
      <c r="DK175" s="22"/>
      <c r="DL175" s="22"/>
      <c r="DM175" s="22"/>
      <c r="DN175" s="22"/>
      <c r="DO175" s="22"/>
      <c r="DP175" s="22"/>
      <c r="DQ175" s="22"/>
      <c r="DR175" s="22"/>
      <c r="DS175" s="22"/>
      <c r="DT175" s="22"/>
      <c r="DU175" s="22"/>
      <c r="DV175" s="22"/>
      <c r="DW175" s="22"/>
      <c r="DX175" s="22"/>
    </row>
    <row r="176" spans="1:133" s="7" customFormat="1">
      <c r="A176" s="5" t="s">
        <v>14</v>
      </c>
      <c r="B176" s="89">
        <v>41299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96"/>
      <c r="DZ176" s="101"/>
    </row>
    <row r="177" spans="1:136" s="56" customFormat="1">
      <c r="A177" s="227" t="s">
        <v>107</v>
      </c>
      <c r="B177" s="228"/>
      <c r="C177" s="59">
        <f t="shared" ref="C177:AH177" si="90">SUM(C178:C183)</f>
        <v>0</v>
      </c>
      <c r="D177" s="59">
        <f t="shared" si="90"/>
        <v>0</v>
      </c>
      <c r="E177" s="59">
        <f t="shared" si="90"/>
        <v>0</v>
      </c>
      <c r="F177" s="59">
        <f t="shared" si="90"/>
        <v>0</v>
      </c>
      <c r="G177" s="59">
        <f t="shared" si="90"/>
        <v>0</v>
      </c>
      <c r="H177" s="59">
        <f t="shared" si="90"/>
        <v>0</v>
      </c>
      <c r="I177" s="59">
        <f t="shared" si="90"/>
        <v>0</v>
      </c>
      <c r="J177" s="59">
        <f t="shared" si="90"/>
        <v>0</v>
      </c>
      <c r="K177" s="59">
        <f t="shared" si="90"/>
        <v>0</v>
      </c>
      <c r="L177" s="59">
        <f t="shared" si="90"/>
        <v>0</v>
      </c>
      <c r="M177" s="59">
        <f t="shared" si="90"/>
        <v>0</v>
      </c>
      <c r="N177" s="59">
        <f t="shared" si="90"/>
        <v>0</v>
      </c>
      <c r="O177" s="59">
        <f t="shared" si="90"/>
        <v>0</v>
      </c>
      <c r="P177" s="59">
        <f t="shared" si="90"/>
        <v>0</v>
      </c>
      <c r="Q177" s="59">
        <f t="shared" si="90"/>
        <v>0</v>
      </c>
      <c r="R177" s="59">
        <f t="shared" si="90"/>
        <v>0</v>
      </c>
      <c r="S177" s="59">
        <f t="shared" si="90"/>
        <v>0</v>
      </c>
      <c r="T177" s="59">
        <f t="shared" si="90"/>
        <v>0</v>
      </c>
      <c r="U177" s="59">
        <f t="shared" si="90"/>
        <v>0</v>
      </c>
      <c r="V177" s="59">
        <f t="shared" si="90"/>
        <v>0</v>
      </c>
      <c r="W177" s="59">
        <f t="shared" si="90"/>
        <v>0</v>
      </c>
      <c r="X177" s="59">
        <f t="shared" si="90"/>
        <v>0</v>
      </c>
      <c r="Y177" s="59">
        <f t="shared" si="90"/>
        <v>0</v>
      </c>
      <c r="Z177" s="59">
        <f t="shared" si="90"/>
        <v>0</v>
      </c>
      <c r="AA177" s="59">
        <f t="shared" si="90"/>
        <v>0</v>
      </c>
      <c r="AB177" s="59">
        <f t="shared" si="90"/>
        <v>0</v>
      </c>
      <c r="AC177" s="59">
        <f t="shared" si="90"/>
        <v>0</v>
      </c>
      <c r="AD177" s="59">
        <f t="shared" si="90"/>
        <v>0</v>
      </c>
      <c r="AE177" s="59">
        <f t="shared" si="90"/>
        <v>0</v>
      </c>
      <c r="AF177" s="59">
        <f t="shared" si="90"/>
        <v>0</v>
      </c>
      <c r="AG177" s="59">
        <f t="shared" si="90"/>
        <v>0</v>
      </c>
      <c r="AH177" s="59">
        <f t="shared" si="90"/>
        <v>0</v>
      </c>
      <c r="AI177" s="59">
        <f t="shared" ref="AI177:BN177" si="91">SUM(AI178:AI183)</f>
        <v>0</v>
      </c>
      <c r="AJ177" s="59">
        <f t="shared" si="91"/>
        <v>0</v>
      </c>
      <c r="AK177" s="59">
        <f t="shared" si="91"/>
        <v>0</v>
      </c>
      <c r="AL177" s="59">
        <f t="shared" si="91"/>
        <v>0</v>
      </c>
      <c r="AM177" s="59">
        <f t="shared" si="91"/>
        <v>0</v>
      </c>
      <c r="AN177" s="59">
        <f t="shared" si="91"/>
        <v>0</v>
      </c>
      <c r="AO177" s="59">
        <f t="shared" si="91"/>
        <v>0</v>
      </c>
      <c r="AP177" s="59">
        <f t="shared" si="91"/>
        <v>0</v>
      </c>
      <c r="AQ177" s="59">
        <f t="shared" si="91"/>
        <v>0</v>
      </c>
      <c r="AR177" s="59">
        <f t="shared" si="91"/>
        <v>0</v>
      </c>
      <c r="AS177" s="59">
        <f t="shared" si="91"/>
        <v>0</v>
      </c>
      <c r="AT177" s="59">
        <f t="shared" si="91"/>
        <v>0</v>
      </c>
      <c r="AU177" s="59">
        <f t="shared" si="91"/>
        <v>0</v>
      </c>
      <c r="AV177" s="59">
        <f t="shared" si="91"/>
        <v>0</v>
      </c>
      <c r="AW177" s="59">
        <f t="shared" si="91"/>
        <v>0</v>
      </c>
      <c r="AX177" s="59">
        <f t="shared" si="91"/>
        <v>0</v>
      </c>
      <c r="AY177" s="59">
        <f t="shared" si="91"/>
        <v>0</v>
      </c>
      <c r="AZ177" s="59">
        <f t="shared" si="91"/>
        <v>0</v>
      </c>
      <c r="BA177" s="59">
        <f t="shared" si="91"/>
        <v>0</v>
      </c>
      <c r="BB177" s="59">
        <f t="shared" si="91"/>
        <v>0</v>
      </c>
      <c r="BC177" s="59">
        <f t="shared" si="91"/>
        <v>0</v>
      </c>
      <c r="BD177" s="59">
        <f t="shared" si="91"/>
        <v>0</v>
      </c>
      <c r="BE177" s="59">
        <f t="shared" si="91"/>
        <v>0</v>
      </c>
      <c r="BF177" s="59">
        <f t="shared" si="91"/>
        <v>0</v>
      </c>
      <c r="BG177" s="59">
        <f t="shared" si="91"/>
        <v>0</v>
      </c>
      <c r="BH177" s="59">
        <f t="shared" si="91"/>
        <v>0</v>
      </c>
      <c r="BI177" s="59">
        <f t="shared" si="91"/>
        <v>0</v>
      </c>
      <c r="BJ177" s="59">
        <f t="shared" si="91"/>
        <v>0</v>
      </c>
      <c r="BK177" s="59">
        <f t="shared" si="91"/>
        <v>0</v>
      </c>
      <c r="BL177" s="59">
        <f t="shared" si="91"/>
        <v>0</v>
      </c>
      <c r="BM177" s="59">
        <f t="shared" si="91"/>
        <v>0</v>
      </c>
      <c r="BN177" s="59">
        <f t="shared" si="91"/>
        <v>0</v>
      </c>
      <c r="BO177" s="59">
        <f t="shared" ref="BO177:CT177" si="92">SUM(BO178:BO183)</f>
        <v>0</v>
      </c>
      <c r="BP177" s="59">
        <f t="shared" si="92"/>
        <v>0</v>
      </c>
      <c r="BQ177" s="59">
        <f t="shared" si="92"/>
        <v>0</v>
      </c>
      <c r="BR177" s="59">
        <f t="shared" si="92"/>
        <v>0</v>
      </c>
      <c r="BS177" s="59">
        <f t="shared" si="92"/>
        <v>0</v>
      </c>
      <c r="BT177" s="59">
        <f t="shared" si="92"/>
        <v>0</v>
      </c>
      <c r="BU177" s="59">
        <f t="shared" si="92"/>
        <v>0</v>
      </c>
      <c r="BV177" s="59">
        <f t="shared" si="92"/>
        <v>0</v>
      </c>
      <c r="BW177" s="59">
        <f t="shared" si="92"/>
        <v>0</v>
      </c>
      <c r="BX177" s="59">
        <f t="shared" si="92"/>
        <v>0</v>
      </c>
      <c r="BY177" s="59">
        <f t="shared" si="92"/>
        <v>0</v>
      </c>
      <c r="BZ177" s="59">
        <f t="shared" si="92"/>
        <v>0</v>
      </c>
      <c r="CA177" s="59">
        <f t="shared" si="92"/>
        <v>0</v>
      </c>
      <c r="CB177" s="59">
        <f t="shared" si="92"/>
        <v>0</v>
      </c>
      <c r="CC177" s="59">
        <f t="shared" si="92"/>
        <v>0</v>
      </c>
      <c r="CD177" s="59">
        <f t="shared" si="92"/>
        <v>0</v>
      </c>
      <c r="CE177" s="59">
        <f t="shared" si="92"/>
        <v>0</v>
      </c>
      <c r="CF177" s="59">
        <f t="shared" si="92"/>
        <v>0</v>
      </c>
      <c r="CG177" s="59">
        <f t="shared" si="92"/>
        <v>0</v>
      </c>
      <c r="CH177" s="59">
        <f t="shared" si="92"/>
        <v>0</v>
      </c>
      <c r="CI177" s="59">
        <f t="shared" si="92"/>
        <v>0</v>
      </c>
      <c r="CJ177" s="59">
        <f t="shared" si="92"/>
        <v>0</v>
      </c>
      <c r="CK177" s="59">
        <f t="shared" si="92"/>
        <v>0</v>
      </c>
      <c r="CL177" s="59">
        <f t="shared" si="92"/>
        <v>0</v>
      </c>
      <c r="CM177" s="59">
        <f t="shared" si="92"/>
        <v>0</v>
      </c>
      <c r="CN177" s="59">
        <f t="shared" si="92"/>
        <v>0</v>
      </c>
      <c r="CO177" s="59">
        <f t="shared" si="92"/>
        <v>0</v>
      </c>
      <c r="CP177" s="59">
        <f t="shared" si="92"/>
        <v>0</v>
      </c>
      <c r="CQ177" s="59">
        <f t="shared" si="92"/>
        <v>0</v>
      </c>
      <c r="CR177" s="59">
        <f t="shared" si="92"/>
        <v>0</v>
      </c>
      <c r="CS177" s="59">
        <f t="shared" si="92"/>
        <v>0</v>
      </c>
      <c r="CT177" s="59">
        <f t="shared" si="92"/>
        <v>0</v>
      </c>
      <c r="CU177" s="59">
        <f t="shared" ref="CU177:DX177" si="93">SUM(CU178:CU183)</f>
        <v>0</v>
      </c>
      <c r="CV177" s="59">
        <f t="shared" si="93"/>
        <v>0</v>
      </c>
      <c r="CW177" s="59">
        <f t="shared" si="93"/>
        <v>0</v>
      </c>
      <c r="CX177" s="59">
        <f t="shared" si="93"/>
        <v>0</v>
      </c>
      <c r="CY177" s="59">
        <f t="shared" si="93"/>
        <v>0</v>
      </c>
      <c r="CZ177" s="59">
        <f t="shared" si="93"/>
        <v>0</v>
      </c>
      <c r="DA177" s="59">
        <f t="shared" si="93"/>
        <v>0</v>
      </c>
      <c r="DB177" s="59">
        <f t="shared" si="93"/>
        <v>0</v>
      </c>
      <c r="DC177" s="59">
        <f t="shared" si="93"/>
        <v>0</v>
      </c>
      <c r="DD177" s="59">
        <f t="shared" si="93"/>
        <v>0</v>
      </c>
      <c r="DE177" s="59">
        <f t="shared" si="93"/>
        <v>0</v>
      </c>
      <c r="DF177" s="59">
        <f t="shared" si="93"/>
        <v>0</v>
      </c>
      <c r="DG177" s="59">
        <f t="shared" si="93"/>
        <v>0</v>
      </c>
      <c r="DH177" s="59">
        <f t="shared" si="93"/>
        <v>0</v>
      </c>
      <c r="DI177" s="59">
        <f t="shared" si="93"/>
        <v>0</v>
      </c>
      <c r="DJ177" s="59">
        <f t="shared" si="93"/>
        <v>0</v>
      </c>
      <c r="DK177" s="59">
        <f t="shared" si="93"/>
        <v>0</v>
      </c>
      <c r="DL177" s="59">
        <f t="shared" si="93"/>
        <v>0</v>
      </c>
      <c r="DM177" s="59">
        <f t="shared" si="93"/>
        <v>0</v>
      </c>
      <c r="DN177" s="59">
        <f t="shared" si="93"/>
        <v>0</v>
      </c>
      <c r="DO177" s="59">
        <f t="shared" si="93"/>
        <v>0</v>
      </c>
      <c r="DP177" s="59">
        <f t="shared" si="93"/>
        <v>0</v>
      </c>
      <c r="DQ177" s="59">
        <f t="shared" si="93"/>
        <v>0</v>
      </c>
      <c r="DR177" s="59">
        <f t="shared" si="93"/>
        <v>0</v>
      </c>
      <c r="DS177" s="59">
        <f t="shared" si="93"/>
        <v>0</v>
      </c>
      <c r="DT177" s="59">
        <f t="shared" si="93"/>
        <v>0</v>
      </c>
      <c r="DU177" s="59">
        <f t="shared" si="93"/>
        <v>0</v>
      </c>
      <c r="DV177" s="59">
        <f t="shared" si="93"/>
        <v>0</v>
      </c>
      <c r="DW177" s="59">
        <f t="shared" si="93"/>
        <v>0</v>
      </c>
      <c r="DX177" s="59">
        <f t="shared" si="93"/>
        <v>0</v>
      </c>
      <c r="DY177" s="96">
        <v>22</v>
      </c>
      <c r="DZ177" s="102"/>
      <c r="EA177" s="56">
        <f>SUMIF($C$4:$AR$4,"تمديد 125",$C177:$AR177)+SUMIF($C$4:$AR$4,"تمديد 180",$C177:$AR177)+EA169</f>
        <v>1796</v>
      </c>
      <c r="EB177" s="56">
        <f ca="1">SUMIF($AS$4:$CH176,"تمديد 125",$AS177:$CH177)+SUMIF($AS$4:$CH$4,"تمديد 180",$AS177:$CH177)+EB169</f>
        <v>698</v>
      </c>
      <c r="EC177" s="56">
        <f>SUMIF($CI$4:$DX$4,"تمديد 125",$CI177:$DX177)+SUMIF($CI$4:$DX$4,"تمديد 180",$CI177:$DX177)+EC169</f>
        <v>3226</v>
      </c>
    </row>
    <row r="178" spans="1:136">
      <c r="A178" s="2" t="s">
        <v>15</v>
      </c>
      <c r="B178" s="13">
        <v>41300</v>
      </c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2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2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</row>
    <row r="179" spans="1:136">
      <c r="A179" s="2" t="s">
        <v>16</v>
      </c>
      <c r="B179" s="13">
        <v>41301</v>
      </c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</row>
    <row r="180" spans="1:136">
      <c r="A180" s="2" t="s">
        <v>17</v>
      </c>
      <c r="B180" s="13">
        <v>41302</v>
      </c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2"/>
      <c r="CU180" s="22"/>
      <c r="CV180" s="22"/>
      <c r="CW180" s="22"/>
      <c r="CX180" s="22"/>
      <c r="CY180" s="22"/>
      <c r="CZ180" s="22"/>
      <c r="DA180" s="22"/>
      <c r="DB180" s="22"/>
      <c r="DC180" s="22"/>
      <c r="DD180" s="22"/>
      <c r="DE180" s="22"/>
      <c r="DF180" s="22"/>
      <c r="DG180" s="22"/>
      <c r="DH180" s="22"/>
      <c r="DI180" s="22"/>
      <c r="DJ180" s="22"/>
      <c r="DK180" s="22"/>
      <c r="DL180" s="22"/>
      <c r="DM180" s="22"/>
      <c r="DN180" s="22"/>
      <c r="DO180" s="22"/>
      <c r="DP180" s="22"/>
      <c r="DQ180" s="22"/>
      <c r="DR180" s="22"/>
      <c r="DS180" s="22"/>
      <c r="DT180" s="22"/>
      <c r="DU180" s="22"/>
      <c r="DV180" s="22"/>
      <c r="DW180" s="22"/>
      <c r="DX180" s="22"/>
    </row>
    <row r="181" spans="1:136">
      <c r="A181" s="2" t="s">
        <v>11</v>
      </c>
      <c r="B181" s="13">
        <v>41303</v>
      </c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22"/>
      <c r="CW181" s="22"/>
      <c r="CX181" s="22"/>
      <c r="CY181" s="22"/>
      <c r="CZ181" s="22"/>
      <c r="DA181" s="22"/>
      <c r="DB181" s="22"/>
      <c r="DC181" s="22"/>
      <c r="DD181" s="22"/>
      <c r="DE181" s="22"/>
      <c r="DF181" s="22"/>
      <c r="DG181" s="22"/>
      <c r="DH181" s="22"/>
      <c r="DI181" s="22"/>
      <c r="DJ181" s="22"/>
      <c r="DK181" s="22"/>
      <c r="DL181" s="22"/>
      <c r="DM181" s="22"/>
      <c r="DN181" s="22"/>
      <c r="DO181" s="22"/>
      <c r="DP181" s="22"/>
      <c r="DQ181" s="22"/>
      <c r="DR181" s="22"/>
      <c r="DS181" s="22"/>
      <c r="DT181" s="22"/>
      <c r="DU181" s="22"/>
      <c r="DV181" s="22"/>
      <c r="DW181" s="22"/>
      <c r="DX181" s="22"/>
    </row>
    <row r="182" spans="1:136">
      <c r="A182" s="2" t="s">
        <v>12</v>
      </c>
      <c r="B182" s="13">
        <v>41304</v>
      </c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2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2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</row>
    <row r="183" spans="1:136">
      <c r="A183" s="2" t="s">
        <v>13</v>
      </c>
      <c r="B183" s="13">
        <v>41305</v>
      </c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2"/>
      <c r="CU183" s="22"/>
      <c r="CV183" s="22"/>
      <c r="CW183" s="22"/>
      <c r="CX183" s="22"/>
      <c r="CY183" s="22"/>
      <c r="CZ183" s="22"/>
      <c r="DA183" s="22"/>
      <c r="DB183" s="22"/>
      <c r="DC183" s="22"/>
      <c r="DD183" s="22"/>
      <c r="DE183" s="22"/>
      <c r="DF183" s="22"/>
      <c r="DG183" s="22"/>
      <c r="DH183" s="22"/>
      <c r="DI183" s="22"/>
      <c r="DJ183" s="22"/>
      <c r="DK183" s="22"/>
      <c r="DL183" s="22"/>
      <c r="DM183" s="22"/>
      <c r="DN183" s="22"/>
      <c r="DO183" s="22"/>
      <c r="DP183" s="22"/>
      <c r="DQ183" s="22"/>
      <c r="DR183" s="22"/>
      <c r="DS183" s="22"/>
      <c r="DT183" s="22"/>
      <c r="DU183" s="22"/>
      <c r="DV183" s="22"/>
      <c r="DW183" s="22"/>
      <c r="DX183" s="22"/>
    </row>
    <row r="184" spans="1:136" s="20" customFormat="1" ht="24.95" customHeight="1">
      <c r="A184" s="230" t="s">
        <v>106</v>
      </c>
      <c r="B184" s="231"/>
      <c r="C184" s="18">
        <f t="shared" ref="C184:AH184" si="94">C177+C169+C161+C153+C148</f>
        <v>0</v>
      </c>
      <c r="D184" s="18">
        <f t="shared" si="94"/>
        <v>0</v>
      </c>
      <c r="E184" s="18">
        <f t="shared" si="94"/>
        <v>0</v>
      </c>
      <c r="F184" s="18">
        <f t="shared" si="94"/>
        <v>0</v>
      </c>
      <c r="G184" s="18">
        <f t="shared" si="94"/>
        <v>0</v>
      </c>
      <c r="H184" s="18">
        <f t="shared" si="94"/>
        <v>0</v>
      </c>
      <c r="I184" s="18">
        <f t="shared" si="94"/>
        <v>0</v>
      </c>
      <c r="J184" s="18">
        <f t="shared" si="94"/>
        <v>0</v>
      </c>
      <c r="K184" s="18">
        <f t="shared" si="94"/>
        <v>0</v>
      </c>
      <c r="L184" s="18">
        <f t="shared" si="94"/>
        <v>0</v>
      </c>
      <c r="M184" s="18">
        <f t="shared" si="94"/>
        <v>0</v>
      </c>
      <c r="N184" s="18">
        <f t="shared" si="94"/>
        <v>0</v>
      </c>
      <c r="O184" s="18">
        <f t="shared" si="94"/>
        <v>0</v>
      </c>
      <c r="P184" s="18">
        <f t="shared" si="94"/>
        <v>0</v>
      </c>
      <c r="Q184" s="18">
        <f t="shared" si="94"/>
        <v>0</v>
      </c>
      <c r="R184" s="18">
        <f t="shared" si="94"/>
        <v>0</v>
      </c>
      <c r="S184" s="18">
        <f t="shared" si="94"/>
        <v>0</v>
      </c>
      <c r="T184" s="18">
        <f t="shared" si="94"/>
        <v>0</v>
      </c>
      <c r="U184" s="18">
        <f t="shared" si="94"/>
        <v>0</v>
      </c>
      <c r="V184" s="18">
        <f t="shared" si="94"/>
        <v>0</v>
      </c>
      <c r="W184" s="18">
        <f t="shared" si="94"/>
        <v>0</v>
      </c>
      <c r="X184" s="18">
        <f t="shared" si="94"/>
        <v>0</v>
      </c>
      <c r="Y184" s="18">
        <f t="shared" si="94"/>
        <v>0</v>
      </c>
      <c r="Z184" s="18">
        <f t="shared" si="94"/>
        <v>0</v>
      </c>
      <c r="AA184" s="18">
        <f t="shared" si="94"/>
        <v>0</v>
      </c>
      <c r="AB184" s="18">
        <f t="shared" si="94"/>
        <v>0</v>
      </c>
      <c r="AC184" s="18">
        <f t="shared" si="94"/>
        <v>0</v>
      </c>
      <c r="AD184" s="18">
        <f t="shared" si="94"/>
        <v>0</v>
      </c>
      <c r="AE184" s="18">
        <f t="shared" si="94"/>
        <v>0</v>
      </c>
      <c r="AF184" s="18">
        <f t="shared" si="94"/>
        <v>0</v>
      </c>
      <c r="AG184" s="18">
        <f t="shared" si="94"/>
        <v>0</v>
      </c>
      <c r="AH184" s="18">
        <f t="shared" si="94"/>
        <v>0</v>
      </c>
      <c r="AI184" s="18">
        <f t="shared" ref="AI184:BN184" si="95">AI177+AI169+AI161+AI153+AI148</f>
        <v>0</v>
      </c>
      <c r="AJ184" s="18">
        <f t="shared" si="95"/>
        <v>0</v>
      </c>
      <c r="AK184" s="18">
        <f t="shared" si="95"/>
        <v>0</v>
      </c>
      <c r="AL184" s="18">
        <f t="shared" si="95"/>
        <v>0</v>
      </c>
      <c r="AM184" s="18">
        <f t="shared" si="95"/>
        <v>0</v>
      </c>
      <c r="AN184" s="18">
        <f t="shared" si="95"/>
        <v>0</v>
      </c>
      <c r="AO184" s="18">
        <f t="shared" si="95"/>
        <v>0</v>
      </c>
      <c r="AP184" s="18">
        <f t="shared" si="95"/>
        <v>0</v>
      </c>
      <c r="AQ184" s="18">
        <f t="shared" si="95"/>
        <v>0</v>
      </c>
      <c r="AR184" s="18">
        <f t="shared" si="95"/>
        <v>0</v>
      </c>
      <c r="AS184" s="18">
        <f t="shared" si="95"/>
        <v>0</v>
      </c>
      <c r="AT184" s="18">
        <f t="shared" si="95"/>
        <v>0</v>
      </c>
      <c r="AU184" s="18">
        <f t="shared" si="95"/>
        <v>0</v>
      </c>
      <c r="AV184" s="18">
        <f t="shared" si="95"/>
        <v>0</v>
      </c>
      <c r="AW184" s="18">
        <f t="shared" si="95"/>
        <v>0</v>
      </c>
      <c r="AX184" s="18">
        <f t="shared" si="95"/>
        <v>0</v>
      </c>
      <c r="AY184" s="18">
        <f t="shared" si="95"/>
        <v>0</v>
      </c>
      <c r="AZ184" s="18">
        <f t="shared" si="95"/>
        <v>0</v>
      </c>
      <c r="BA184" s="18">
        <f t="shared" si="95"/>
        <v>0</v>
      </c>
      <c r="BB184" s="18">
        <f t="shared" si="95"/>
        <v>0</v>
      </c>
      <c r="BC184" s="18">
        <f t="shared" si="95"/>
        <v>0</v>
      </c>
      <c r="BD184" s="18">
        <f t="shared" si="95"/>
        <v>0</v>
      </c>
      <c r="BE184" s="18">
        <f t="shared" si="95"/>
        <v>0</v>
      </c>
      <c r="BF184" s="18">
        <f t="shared" si="95"/>
        <v>0</v>
      </c>
      <c r="BG184" s="18">
        <f t="shared" si="95"/>
        <v>0</v>
      </c>
      <c r="BH184" s="18">
        <f t="shared" si="95"/>
        <v>0</v>
      </c>
      <c r="BI184" s="18">
        <f t="shared" si="95"/>
        <v>0</v>
      </c>
      <c r="BJ184" s="18">
        <f t="shared" si="95"/>
        <v>0</v>
      </c>
      <c r="BK184" s="18">
        <f t="shared" si="95"/>
        <v>0</v>
      </c>
      <c r="BL184" s="18">
        <f t="shared" si="95"/>
        <v>0</v>
      </c>
      <c r="BM184" s="18">
        <f t="shared" si="95"/>
        <v>0</v>
      </c>
      <c r="BN184" s="18">
        <f t="shared" si="95"/>
        <v>0</v>
      </c>
      <c r="BO184" s="18">
        <f t="shared" ref="BO184:CT184" si="96">BO177+BO169+BO161+BO153+BO148</f>
        <v>0</v>
      </c>
      <c r="BP184" s="18">
        <f t="shared" si="96"/>
        <v>0</v>
      </c>
      <c r="BQ184" s="18">
        <f t="shared" si="96"/>
        <v>0</v>
      </c>
      <c r="BR184" s="18">
        <f t="shared" si="96"/>
        <v>0</v>
      </c>
      <c r="BS184" s="18">
        <f t="shared" si="96"/>
        <v>0</v>
      </c>
      <c r="BT184" s="18">
        <f t="shared" si="96"/>
        <v>0</v>
      </c>
      <c r="BU184" s="18">
        <f t="shared" si="96"/>
        <v>0</v>
      </c>
      <c r="BV184" s="18">
        <f t="shared" si="96"/>
        <v>0</v>
      </c>
      <c r="BW184" s="18">
        <f t="shared" si="96"/>
        <v>0</v>
      </c>
      <c r="BX184" s="18">
        <f t="shared" si="96"/>
        <v>0</v>
      </c>
      <c r="BY184" s="18">
        <f t="shared" si="96"/>
        <v>0</v>
      </c>
      <c r="BZ184" s="18">
        <f t="shared" si="96"/>
        <v>0</v>
      </c>
      <c r="CA184" s="18">
        <f t="shared" si="96"/>
        <v>0</v>
      </c>
      <c r="CB184" s="18">
        <f t="shared" si="96"/>
        <v>0</v>
      </c>
      <c r="CC184" s="18">
        <f t="shared" si="96"/>
        <v>0</v>
      </c>
      <c r="CD184" s="18">
        <f t="shared" si="96"/>
        <v>0</v>
      </c>
      <c r="CE184" s="18">
        <f t="shared" si="96"/>
        <v>0</v>
      </c>
      <c r="CF184" s="18">
        <f t="shared" si="96"/>
        <v>0</v>
      </c>
      <c r="CG184" s="18">
        <f t="shared" si="96"/>
        <v>0</v>
      </c>
      <c r="CH184" s="18">
        <f t="shared" si="96"/>
        <v>0</v>
      </c>
      <c r="CI184" s="18">
        <f t="shared" si="96"/>
        <v>0</v>
      </c>
      <c r="CJ184" s="18">
        <f t="shared" si="96"/>
        <v>0</v>
      </c>
      <c r="CK184" s="18">
        <f t="shared" si="96"/>
        <v>0</v>
      </c>
      <c r="CL184" s="18">
        <f t="shared" si="96"/>
        <v>0</v>
      </c>
      <c r="CM184" s="18">
        <f t="shared" si="96"/>
        <v>0</v>
      </c>
      <c r="CN184" s="18">
        <f t="shared" si="96"/>
        <v>0</v>
      </c>
      <c r="CO184" s="18">
        <f t="shared" si="96"/>
        <v>0</v>
      </c>
      <c r="CP184" s="18">
        <f t="shared" si="96"/>
        <v>0</v>
      </c>
      <c r="CQ184" s="18">
        <f t="shared" si="96"/>
        <v>0</v>
      </c>
      <c r="CR184" s="18">
        <f t="shared" si="96"/>
        <v>0</v>
      </c>
      <c r="CS184" s="18">
        <f t="shared" si="96"/>
        <v>0</v>
      </c>
      <c r="CT184" s="18">
        <f t="shared" si="96"/>
        <v>0</v>
      </c>
      <c r="CU184" s="18">
        <f t="shared" ref="CU184:DX184" si="97">CU177+CU169+CU161+CU153+CU148</f>
        <v>0</v>
      </c>
      <c r="CV184" s="18">
        <f t="shared" si="97"/>
        <v>0</v>
      </c>
      <c r="CW184" s="18">
        <f t="shared" si="97"/>
        <v>0</v>
      </c>
      <c r="CX184" s="18">
        <f t="shared" si="97"/>
        <v>0</v>
      </c>
      <c r="CY184" s="18">
        <f t="shared" si="97"/>
        <v>0</v>
      </c>
      <c r="CZ184" s="18">
        <f t="shared" si="97"/>
        <v>0</v>
      </c>
      <c r="DA184" s="18">
        <f t="shared" si="97"/>
        <v>0</v>
      </c>
      <c r="DB184" s="18">
        <f t="shared" si="97"/>
        <v>0</v>
      </c>
      <c r="DC184" s="18">
        <f t="shared" si="97"/>
        <v>0</v>
      </c>
      <c r="DD184" s="18">
        <f t="shared" si="97"/>
        <v>0</v>
      </c>
      <c r="DE184" s="18">
        <f t="shared" si="97"/>
        <v>0</v>
      </c>
      <c r="DF184" s="18">
        <f t="shared" si="97"/>
        <v>0</v>
      </c>
      <c r="DG184" s="18">
        <f t="shared" si="97"/>
        <v>0</v>
      </c>
      <c r="DH184" s="18">
        <f t="shared" si="97"/>
        <v>0</v>
      </c>
      <c r="DI184" s="18">
        <f t="shared" si="97"/>
        <v>0</v>
      </c>
      <c r="DJ184" s="18">
        <f t="shared" si="97"/>
        <v>0</v>
      </c>
      <c r="DK184" s="18">
        <f t="shared" si="97"/>
        <v>0</v>
      </c>
      <c r="DL184" s="18">
        <f t="shared" si="97"/>
        <v>0</v>
      </c>
      <c r="DM184" s="18">
        <f t="shared" si="97"/>
        <v>0</v>
      </c>
      <c r="DN184" s="18">
        <f t="shared" si="97"/>
        <v>0</v>
      </c>
      <c r="DO184" s="18">
        <f t="shared" si="97"/>
        <v>0</v>
      </c>
      <c r="DP184" s="18">
        <f t="shared" si="97"/>
        <v>0</v>
      </c>
      <c r="DQ184" s="18">
        <f t="shared" si="97"/>
        <v>0</v>
      </c>
      <c r="DR184" s="18">
        <f t="shared" si="97"/>
        <v>0</v>
      </c>
      <c r="DS184" s="18">
        <f t="shared" si="97"/>
        <v>0</v>
      </c>
      <c r="DT184" s="18">
        <f t="shared" si="97"/>
        <v>0</v>
      </c>
      <c r="DU184" s="18">
        <f t="shared" si="97"/>
        <v>0</v>
      </c>
      <c r="DV184" s="18">
        <f t="shared" si="97"/>
        <v>0</v>
      </c>
      <c r="DW184" s="18">
        <f t="shared" si="97"/>
        <v>0</v>
      </c>
      <c r="DX184" s="18">
        <f t="shared" si="97"/>
        <v>0</v>
      </c>
      <c r="DY184" s="98"/>
      <c r="DZ184" s="105">
        <v>5</v>
      </c>
      <c r="ED184" s="20">
        <f>SUMIF($C$4:$AR$4,"تمديد 125",$C184:$AR184)+SUMIF($C$4:$AR$4,"تمديد 180",$C184:$AR184)+ED144</f>
        <v>1796</v>
      </c>
      <c r="EE184" s="20">
        <f ca="1">SUMIF($AS$4:$CH183,"تمديد 125",$AS184:$CH184)+SUMIF($AS$4:$CH$4,"تمديد 180",$AS184:$CH184)+EE144</f>
        <v>698</v>
      </c>
      <c r="EF184" s="20">
        <f>SUMIF($CI$4:$DX$4,"تمديد 125",$CI184:$DX184)+SUMIF($CI$4:$DX$4,"تمديد 180",$CI184:$DX184)+EF144</f>
        <v>3226</v>
      </c>
    </row>
    <row r="185" spans="1:136" s="56" customFormat="1">
      <c r="A185" s="227" t="s">
        <v>24</v>
      </c>
      <c r="B185" s="228"/>
      <c r="C185" s="59">
        <f t="shared" ref="C185:AH185" si="98">SUM(C186:C193)</f>
        <v>0</v>
      </c>
      <c r="D185" s="59">
        <f t="shared" si="98"/>
        <v>0</v>
      </c>
      <c r="E185" s="59">
        <f t="shared" si="98"/>
        <v>0</v>
      </c>
      <c r="F185" s="59">
        <f t="shared" si="98"/>
        <v>0</v>
      </c>
      <c r="G185" s="59">
        <f t="shared" si="98"/>
        <v>0</v>
      </c>
      <c r="H185" s="59">
        <f t="shared" si="98"/>
        <v>0</v>
      </c>
      <c r="I185" s="59">
        <f t="shared" si="98"/>
        <v>0</v>
      </c>
      <c r="J185" s="59">
        <f t="shared" si="98"/>
        <v>0</v>
      </c>
      <c r="K185" s="59">
        <f t="shared" si="98"/>
        <v>0</v>
      </c>
      <c r="L185" s="59">
        <f t="shared" si="98"/>
        <v>0</v>
      </c>
      <c r="M185" s="59">
        <f t="shared" si="98"/>
        <v>0</v>
      </c>
      <c r="N185" s="59">
        <f t="shared" si="98"/>
        <v>0</v>
      </c>
      <c r="O185" s="59">
        <f t="shared" si="98"/>
        <v>0</v>
      </c>
      <c r="P185" s="59">
        <f t="shared" si="98"/>
        <v>0</v>
      </c>
      <c r="Q185" s="59">
        <f t="shared" si="98"/>
        <v>0</v>
      </c>
      <c r="R185" s="59">
        <f t="shared" si="98"/>
        <v>0</v>
      </c>
      <c r="S185" s="59">
        <f t="shared" si="98"/>
        <v>0</v>
      </c>
      <c r="T185" s="59">
        <f t="shared" si="98"/>
        <v>0</v>
      </c>
      <c r="U185" s="59">
        <f t="shared" si="98"/>
        <v>0</v>
      </c>
      <c r="V185" s="59">
        <f t="shared" si="98"/>
        <v>0</v>
      </c>
      <c r="W185" s="59">
        <f t="shared" si="98"/>
        <v>0</v>
      </c>
      <c r="X185" s="59">
        <f t="shared" si="98"/>
        <v>0</v>
      </c>
      <c r="Y185" s="59">
        <f t="shared" si="98"/>
        <v>0</v>
      </c>
      <c r="Z185" s="59">
        <f t="shared" si="98"/>
        <v>0</v>
      </c>
      <c r="AA185" s="59">
        <f t="shared" si="98"/>
        <v>0</v>
      </c>
      <c r="AB185" s="59">
        <f t="shared" si="98"/>
        <v>0</v>
      </c>
      <c r="AC185" s="59">
        <f t="shared" si="98"/>
        <v>0</v>
      </c>
      <c r="AD185" s="59">
        <f t="shared" si="98"/>
        <v>0</v>
      </c>
      <c r="AE185" s="59">
        <f t="shared" si="98"/>
        <v>0</v>
      </c>
      <c r="AF185" s="59">
        <f t="shared" si="98"/>
        <v>0</v>
      </c>
      <c r="AG185" s="59">
        <f t="shared" si="98"/>
        <v>0</v>
      </c>
      <c r="AH185" s="59">
        <f t="shared" si="98"/>
        <v>0</v>
      </c>
      <c r="AI185" s="59">
        <f t="shared" ref="AI185:BN185" si="99">SUM(AI186:AI193)</f>
        <v>0</v>
      </c>
      <c r="AJ185" s="59">
        <f t="shared" si="99"/>
        <v>0</v>
      </c>
      <c r="AK185" s="59">
        <f t="shared" si="99"/>
        <v>0</v>
      </c>
      <c r="AL185" s="59">
        <f t="shared" si="99"/>
        <v>0</v>
      </c>
      <c r="AM185" s="59">
        <f t="shared" si="99"/>
        <v>0</v>
      </c>
      <c r="AN185" s="59">
        <f t="shared" si="99"/>
        <v>0</v>
      </c>
      <c r="AO185" s="59">
        <f t="shared" si="99"/>
        <v>0</v>
      </c>
      <c r="AP185" s="59">
        <f t="shared" si="99"/>
        <v>0</v>
      </c>
      <c r="AQ185" s="59">
        <f t="shared" si="99"/>
        <v>0</v>
      </c>
      <c r="AR185" s="59">
        <f t="shared" si="99"/>
        <v>0</v>
      </c>
      <c r="AS185" s="59">
        <f t="shared" si="99"/>
        <v>0</v>
      </c>
      <c r="AT185" s="59">
        <f t="shared" si="99"/>
        <v>0</v>
      </c>
      <c r="AU185" s="59">
        <f t="shared" si="99"/>
        <v>0</v>
      </c>
      <c r="AV185" s="59">
        <f t="shared" si="99"/>
        <v>0</v>
      </c>
      <c r="AW185" s="59">
        <f t="shared" si="99"/>
        <v>0</v>
      </c>
      <c r="AX185" s="59">
        <f t="shared" si="99"/>
        <v>0</v>
      </c>
      <c r="AY185" s="59">
        <f t="shared" si="99"/>
        <v>0</v>
      </c>
      <c r="AZ185" s="59">
        <f t="shared" si="99"/>
        <v>0</v>
      </c>
      <c r="BA185" s="59">
        <f t="shared" si="99"/>
        <v>0</v>
      </c>
      <c r="BB185" s="59">
        <f t="shared" si="99"/>
        <v>0</v>
      </c>
      <c r="BC185" s="59">
        <f t="shared" si="99"/>
        <v>0</v>
      </c>
      <c r="BD185" s="59">
        <f t="shared" si="99"/>
        <v>0</v>
      </c>
      <c r="BE185" s="59">
        <f t="shared" si="99"/>
        <v>0</v>
      </c>
      <c r="BF185" s="59">
        <f t="shared" si="99"/>
        <v>0</v>
      </c>
      <c r="BG185" s="59">
        <f t="shared" si="99"/>
        <v>0</v>
      </c>
      <c r="BH185" s="59">
        <f t="shared" si="99"/>
        <v>0</v>
      </c>
      <c r="BI185" s="59">
        <f t="shared" si="99"/>
        <v>0</v>
      </c>
      <c r="BJ185" s="59">
        <f t="shared" si="99"/>
        <v>0</v>
      </c>
      <c r="BK185" s="59">
        <f t="shared" si="99"/>
        <v>0</v>
      </c>
      <c r="BL185" s="59">
        <f t="shared" si="99"/>
        <v>0</v>
      </c>
      <c r="BM185" s="59">
        <f t="shared" si="99"/>
        <v>0</v>
      </c>
      <c r="BN185" s="59">
        <f t="shared" si="99"/>
        <v>0</v>
      </c>
      <c r="BO185" s="59">
        <f t="shared" ref="BO185:CT185" si="100">SUM(BO186:BO193)</f>
        <v>0</v>
      </c>
      <c r="BP185" s="59">
        <f t="shared" si="100"/>
        <v>0</v>
      </c>
      <c r="BQ185" s="59">
        <f t="shared" si="100"/>
        <v>0</v>
      </c>
      <c r="BR185" s="59">
        <f t="shared" si="100"/>
        <v>0</v>
      </c>
      <c r="BS185" s="59">
        <f t="shared" si="100"/>
        <v>0</v>
      </c>
      <c r="BT185" s="59">
        <f t="shared" si="100"/>
        <v>0</v>
      </c>
      <c r="BU185" s="59">
        <f t="shared" si="100"/>
        <v>0</v>
      </c>
      <c r="BV185" s="59">
        <f t="shared" si="100"/>
        <v>0</v>
      </c>
      <c r="BW185" s="59">
        <f t="shared" si="100"/>
        <v>0</v>
      </c>
      <c r="BX185" s="59">
        <f t="shared" si="100"/>
        <v>0</v>
      </c>
      <c r="BY185" s="59">
        <f t="shared" si="100"/>
        <v>0</v>
      </c>
      <c r="BZ185" s="59">
        <f t="shared" si="100"/>
        <v>0</v>
      </c>
      <c r="CA185" s="59">
        <f t="shared" si="100"/>
        <v>0</v>
      </c>
      <c r="CB185" s="59">
        <f t="shared" si="100"/>
        <v>0</v>
      </c>
      <c r="CC185" s="59">
        <f t="shared" si="100"/>
        <v>0</v>
      </c>
      <c r="CD185" s="59">
        <f t="shared" si="100"/>
        <v>0</v>
      </c>
      <c r="CE185" s="59">
        <f t="shared" si="100"/>
        <v>0</v>
      </c>
      <c r="CF185" s="59">
        <f t="shared" si="100"/>
        <v>0</v>
      </c>
      <c r="CG185" s="59">
        <f t="shared" si="100"/>
        <v>0</v>
      </c>
      <c r="CH185" s="59">
        <f t="shared" si="100"/>
        <v>0</v>
      </c>
      <c r="CI185" s="59">
        <f t="shared" si="100"/>
        <v>0</v>
      </c>
      <c r="CJ185" s="59">
        <f t="shared" si="100"/>
        <v>0</v>
      </c>
      <c r="CK185" s="59">
        <f t="shared" si="100"/>
        <v>0</v>
      </c>
      <c r="CL185" s="59">
        <f t="shared" si="100"/>
        <v>0</v>
      </c>
      <c r="CM185" s="59">
        <f t="shared" si="100"/>
        <v>0</v>
      </c>
      <c r="CN185" s="59">
        <f t="shared" si="100"/>
        <v>0</v>
      </c>
      <c r="CO185" s="59">
        <f t="shared" si="100"/>
        <v>0</v>
      </c>
      <c r="CP185" s="59">
        <f t="shared" si="100"/>
        <v>0</v>
      </c>
      <c r="CQ185" s="59">
        <f t="shared" si="100"/>
        <v>0</v>
      </c>
      <c r="CR185" s="59">
        <f t="shared" si="100"/>
        <v>0</v>
      </c>
      <c r="CS185" s="59">
        <f t="shared" si="100"/>
        <v>0</v>
      </c>
      <c r="CT185" s="59">
        <f t="shared" si="100"/>
        <v>0</v>
      </c>
      <c r="CU185" s="59">
        <f t="shared" ref="CU185:DX185" si="101">SUM(CU186:CU193)</f>
        <v>0</v>
      </c>
      <c r="CV185" s="59">
        <f t="shared" si="101"/>
        <v>0</v>
      </c>
      <c r="CW185" s="59">
        <f t="shared" si="101"/>
        <v>0</v>
      </c>
      <c r="CX185" s="59">
        <f t="shared" si="101"/>
        <v>0</v>
      </c>
      <c r="CY185" s="59">
        <f t="shared" si="101"/>
        <v>0</v>
      </c>
      <c r="CZ185" s="59">
        <f t="shared" si="101"/>
        <v>0</v>
      </c>
      <c r="DA185" s="59">
        <f t="shared" si="101"/>
        <v>0</v>
      </c>
      <c r="DB185" s="59">
        <f t="shared" si="101"/>
        <v>0</v>
      </c>
      <c r="DC185" s="59">
        <f t="shared" si="101"/>
        <v>0</v>
      </c>
      <c r="DD185" s="59">
        <f t="shared" si="101"/>
        <v>0</v>
      </c>
      <c r="DE185" s="59">
        <f t="shared" si="101"/>
        <v>0</v>
      </c>
      <c r="DF185" s="59">
        <f t="shared" si="101"/>
        <v>0</v>
      </c>
      <c r="DG185" s="59">
        <f t="shared" si="101"/>
        <v>0</v>
      </c>
      <c r="DH185" s="59">
        <f t="shared" si="101"/>
        <v>0</v>
      </c>
      <c r="DI185" s="59">
        <f t="shared" si="101"/>
        <v>0</v>
      </c>
      <c r="DJ185" s="59">
        <f t="shared" si="101"/>
        <v>0</v>
      </c>
      <c r="DK185" s="59">
        <f t="shared" si="101"/>
        <v>0</v>
      </c>
      <c r="DL185" s="59">
        <f t="shared" si="101"/>
        <v>0</v>
      </c>
      <c r="DM185" s="59">
        <f t="shared" si="101"/>
        <v>0</v>
      </c>
      <c r="DN185" s="59">
        <f t="shared" si="101"/>
        <v>0</v>
      </c>
      <c r="DO185" s="59">
        <f t="shared" si="101"/>
        <v>0</v>
      </c>
      <c r="DP185" s="59">
        <f t="shared" si="101"/>
        <v>0</v>
      </c>
      <c r="DQ185" s="59">
        <f t="shared" si="101"/>
        <v>0</v>
      </c>
      <c r="DR185" s="59">
        <f t="shared" si="101"/>
        <v>0</v>
      </c>
      <c r="DS185" s="59">
        <f t="shared" si="101"/>
        <v>0</v>
      </c>
      <c r="DT185" s="59">
        <f t="shared" si="101"/>
        <v>0</v>
      </c>
      <c r="DU185" s="59">
        <f t="shared" si="101"/>
        <v>0</v>
      </c>
      <c r="DV185" s="59">
        <f t="shared" si="101"/>
        <v>0</v>
      </c>
      <c r="DW185" s="59">
        <f t="shared" si="101"/>
        <v>0</v>
      </c>
      <c r="DX185" s="59">
        <f t="shared" si="101"/>
        <v>0</v>
      </c>
      <c r="DY185" s="96">
        <v>23</v>
      </c>
      <c r="DZ185" s="102"/>
      <c r="EA185" s="56">
        <f>SUMIF($C$4:$AR$4,"تمديد 125",$C185:$AR185)+SUMIF($C$4:$AR$4,"تمديد 180",$C185:$AR185)+EA177</f>
        <v>1796</v>
      </c>
      <c r="EB185" s="56">
        <f ca="1">SUMIF($AS$4:$CH184,"تمديد 125",$AS185:$CH185)+SUMIF($AS$4:$CH$4,"تمديد 180",$AS185:$CH185)+EB177</f>
        <v>698</v>
      </c>
      <c r="EC185" s="56">
        <f>SUMIF($CI$4:$DX$4,"تمديد 125",$CI185:$DX185)+SUMIF($CI$4:$DX$4,"تمديد 180",$CI185:$DX185)+EC177</f>
        <v>3226</v>
      </c>
    </row>
    <row r="186" spans="1:136" s="7" customFormat="1">
      <c r="A186" s="5" t="s">
        <v>14</v>
      </c>
      <c r="B186" s="55">
        <v>41306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96"/>
      <c r="DZ186" s="101"/>
    </row>
    <row r="187" spans="1:136">
      <c r="A187" s="2" t="s">
        <v>15</v>
      </c>
      <c r="B187" s="13">
        <v>41307</v>
      </c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  <c r="CG187" s="22"/>
      <c r="CH187" s="22"/>
      <c r="CI187" s="22"/>
      <c r="CJ187" s="22"/>
      <c r="CK187" s="22"/>
      <c r="CL187" s="22"/>
      <c r="CM187" s="22"/>
      <c r="CN187" s="22"/>
      <c r="CO187" s="22"/>
      <c r="CP187" s="22"/>
      <c r="CQ187" s="22"/>
      <c r="CR187" s="22"/>
      <c r="CS187" s="22"/>
      <c r="CT187" s="22"/>
      <c r="CU187" s="22"/>
      <c r="CV187" s="22"/>
      <c r="CW187" s="22"/>
      <c r="CX187" s="22"/>
      <c r="CY187" s="22"/>
      <c r="CZ187" s="22"/>
      <c r="DA187" s="22"/>
      <c r="DB187" s="22"/>
      <c r="DC187" s="22"/>
      <c r="DD187" s="22"/>
      <c r="DE187" s="22"/>
      <c r="DF187" s="22"/>
      <c r="DG187" s="22"/>
      <c r="DH187" s="22"/>
      <c r="DI187" s="22"/>
      <c r="DJ187" s="22"/>
      <c r="DK187" s="22"/>
      <c r="DL187" s="22"/>
      <c r="DM187" s="22"/>
      <c r="DN187" s="22"/>
      <c r="DO187" s="22"/>
      <c r="DP187" s="22"/>
      <c r="DQ187" s="22"/>
      <c r="DR187" s="22"/>
      <c r="DS187" s="22"/>
      <c r="DT187" s="22"/>
      <c r="DU187" s="22"/>
      <c r="DV187" s="22"/>
      <c r="DW187" s="22"/>
      <c r="DX187" s="22"/>
    </row>
    <row r="188" spans="1:136">
      <c r="A188" s="2" t="s">
        <v>16</v>
      </c>
      <c r="B188" s="13">
        <v>41308</v>
      </c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  <c r="CQ188" s="22"/>
      <c r="CR188" s="22"/>
      <c r="CS188" s="22"/>
      <c r="CT188" s="22"/>
      <c r="CU188" s="22"/>
      <c r="CV188" s="22"/>
      <c r="CW188" s="22"/>
      <c r="CX188" s="22"/>
      <c r="CY188" s="22"/>
      <c r="CZ188" s="22"/>
      <c r="DA188" s="22"/>
      <c r="DB188" s="22"/>
      <c r="DC188" s="22"/>
      <c r="DD188" s="22"/>
      <c r="DE188" s="22"/>
      <c r="DF188" s="22"/>
      <c r="DG188" s="22"/>
      <c r="DH188" s="22"/>
      <c r="DI188" s="22"/>
      <c r="DJ188" s="22"/>
      <c r="DK188" s="22"/>
      <c r="DL188" s="22"/>
      <c r="DM188" s="22"/>
      <c r="DN188" s="22"/>
      <c r="DO188" s="22"/>
      <c r="DP188" s="22"/>
      <c r="DQ188" s="22"/>
      <c r="DR188" s="22"/>
      <c r="DS188" s="22"/>
      <c r="DT188" s="22"/>
      <c r="DU188" s="22"/>
      <c r="DV188" s="22"/>
      <c r="DW188" s="22"/>
      <c r="DX188" s="22"/>
    </row>
    <row r="189" spans="1:136">
      <c r="A189" s="2" t="s">
        <v>17</v>
      </c>
      <c r="B189" s="13">
        <v>41309</v>
      </c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  <c r="CE189" s="22"/>
      <c r="CF189" s="22"/>
      <c r="CG189" s="22"/>
      <c r="CH189" s="22"/>
      <c r="CI189" s="22"/>
      <c r="CJ189" s="22"/>
      <c r="CK189" s="22"/>
      <c r="CL189" s="22"/>
      <c r="CM189" s="22"/>
      <c r="CN189" s="22"/>
      <c r="CO189" s="22"/>
      <c r="CP189" s="22"/>
      <c r="CQ189" s="22"/>
      <c r="CR189" s="22"/>
      <c r="CS189" s="22"/>
      <c r="CT189" s="22"/>
      <c r="CU189" s="22"/>
      <c r="CV189" s="22"/>
      <c r="CW189" s="22"/>
      <c r="CX189" s="22"/>
      <c r="CY189" s="22"/>
      <c r="CZ189" s="22"/>
      <c r="DA189" s="22"/>
      <c r="DB189" s="22"/>
      <c r="DC189" s="22"/>
      <c r="DD189" s="22"/>
      <c r="DE189" s="22"/>
      <c r="DF189" s="22"/>
      <c r="DG189" s="22"/>
      <c r="DH189" s="22"/>
      <c r="DI189" s="22"/>
      <c r="DJ189" s="22"/>
      <c r="DK189" s="22"/>
      <c r="DL189" s="22"/>
      <c r="DM189" s="22"/>
      <c r="DN189" s="22"/>
      <c r="DO189" s="22"/>
      <c r="DP189" s="22"/>
      <c r="DQ189" s="22"/>
      <c r="DR189" s="22"/>
      <c r="DS189" s="22"/>
      <c r="DT189" s="22"/>
      <c r="DU189" s="22"/>
      <c r="DV189" s="22"/>
      <c r="DW189" s="22"/>
      <c r="DX189" s="22"/>
    </row>
    <row r="190" spans="1:136">
      <c r="A190" s="2" t="s">
        <v>11</v>
      </c>
      <c r="B190" s="13">
        <v>41310</v>
      </c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2"/>
      <c r="CT190" s="22"/>
      <c r="CU190" s="22"/>
      <c r="CV190" s="22"/>
      <c r="CW190" s="22"/>
      <c r="CX190" s="22"/>
      <c r="CY190" s="22"/>
      <c r="CZ190" s="22"/>
      <c r="DA190" s="22"/>
      <c r="DB190" s="22"/>
      <c r="DC190" s="22"/>
      <c r="DD190" s="22"/>
      <c r="DE190" s="22"/>
      <c r="DF190" s="22"/>
      <c r="DG190" s="22"/>
      <c r="DH190" s="22"/>
      <c r="DI190" s="22"/>
      <c r="DJ190" s="22"/>
      <c r="DK190" s="22"/>
      <c r="DL190" s="22"/>
      <c r="DM190" s="22"/>
      <c r="DN190" s="22"/>
      <c r="DO190" s="22"/>
      <c r="DP190" s="22"/>
      <c r="DQ190" s="22"/>
      <c r="DR190" s="22"/>
      <c r="DS190" s="22"/>
      <c r="DT190" s="22"/>
      <c r="DU190" s="22"/>
      <c r="DV190" s="22"/>
      <c r="DW190" s="22"/>
      <c r="DX190" s="22"/>
    </row>
    <row r="191" spans="1:136">
      <c r="A191" s="2" t="s">
        <v>12</v>
      </c>
      <c r="B191" s="13">
        <v>41311</v>
      </c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2"/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  <c r="CE191" s="22"/>
      <c r="CF191" s="22"/>
      <c r="CG191" s="22"/>
      <c r="CH191" s="22"/>
      <c r="CI191" s="22"/>
      <c r="CJ191" s="22"/>
      <c r="CK191" s="22"/>
      <c r="CL191" s="22"/>
      <c r="CM191" s="22"/>
      <c r="CN191" s="22"/>
      <c r="CO191" s="22"/>
      <c r="CP191" s="22"/>
      <c r="CQ191" s="22"/>
      <c r="CR191" s="22"/>
      <c r="CS191" s="22"/>
      <c r="CT191" s="22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</row>
    <row r="192" spans="1:136">
      <c r="A192" s="2" t="s">
        <v>13</v>
      </c>
      <c r="B192" s="13">
        <v>41312</v>
      </c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  <c r="CQ192" s="22"/>
      <c r="CR192" s="22"/>
      <c r="CS192" s="22"/>
      <c r="CT192" s="22"/>
      <c r="CU192" s="22"/>
      <c r="CV192" s="22"/>
      <c r="CW192" s="22"/>
      <c r="CX192" s="22"/>
      <c r="CY192" s="22"/>
      <c r="CZ192" s="22"/>
      <c r="DA192" s="22"/>
      <c r="DB192" s="22"/>
      <c r="DC192" s="22"/>
      <c r="DD192" s="22"/>
      <c r="DE192" s="22"/>
      <c r="DF192" s="22"/>
      <c r="DG192" s="22"/>
      <c r="DH192" s="22"/>
      <c r="DI192" s="22"/>
      <c r="DJ192" s="22"/>
      <c r="DK192" s="22"/>
      <c r="DL192" s="22"/>
      <c r="DM192" s="22"/>
      <c r="DN192" s="22"/>
      <c r="DO192" s="22"/>
      <c r="DP192" s="22"/>
      <c r="DQ192" s="22"/>
      <c r="DR192" s="22"/>
      <c r="DS192" s="22"/>
      <c r="DT192" s="22"/>
      <c r="DU192" s="22"/>
      <c r="DV192" s="22"/>
      <c r="DW192" s="22"/>
      <c r="DX192" s="22"/>
    </row>
    <row r="193" spans="1:133" s="7" customFormat="1">
      <c r="A193" s="5" t="s">
        <v>14</v>
      </c>
      <c r="B193" s="89">
        <v>41313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96"/>
      <c r="DZ193" s="101"/>
    </row>
    <row r="194" spans="1:133" s="56" customFormat="1">
      <c r="A194" s="227" t="s">
        <v>18</v>
      </c>
      <c r="B194" s="228"/>
      <c r="C194" s="59">
        <f t="shared" ref="C194:AH194" si="102">SUM(C195:C201)</f>
        <v>0</v>
      </c>
      <c r="D194" s="59">
        <f t="shared" si="102"/>
        <v>0</v>
      </c>
      <c r="E194" s="59">
        <f t="shared" si="102"/>
        <v>0</v>
      </c>
      <c r="F194" s="59">
        <f t="shared" si="102"/>
        <v>0</v>
      </c>
      <c r="G194" s="59">
        <f t="shared" si="102"/>
        <v>0</v>
      </c>
      <c r="H194" s="59">
        <f t="shared" si="102"/>
        <v>0</v>
      </c>
      <c r="I194" s="59">
        <f t="shared" si="102"/>
        <v>0</v>
      </c>
      <c r="J194" s="59">
        <f t="shared" si="102"/>
        <v>0</v>
      </c>
      <c r="K194" s="59">
        <f t="shared" si="102"/>
        <v>0</v>
      </c>
      <c r="L194" s="59">
        <f t="shared" si="102"/>
        <v>0</v>
      </c>
      <c r="M194" s="59">
        <f t="shared" si="102"/>
        <v>0</v>
      </c>
      <c r="N194" s="59">
        <f t="shared" si="102"/>
        <v>0</v>
      </c>
      <c r="O194" s="59">
        <f t="shared" si="102"/>
        <v>0</v>
      </c>
      <c r="P194" s="59">
        <f t="shared" si="102"/>
        <v>0</v>
      </c>
      <c r="Q194" s="59">
        <f t="shared" si="102"/>
        <v>0</v>
      </c>
      <c r="R194" s="59">
        <f t="shared" si="102"/>
        <v>0</v>
      </c>
      <c r="S194" s="59">
        <f t="shared" si="102"/>
        <v>0</v>
      </c>
      <c r="T194" s="59">
        <f t="shared" si="102"/>
        <v>0</v>
      </c>
      <c r="U194" s="59">
        <f t="shared" si="102"/>
        <v>0</v>
      </c>
      <c r="V194" s="59">
        <f t="shared" si="102"/>
        <v>0</v>
      </c>
      <c r="W194" s="59">
        <f t="shared" si="102"/>
        <v>0</v>
      </c>
      <c r="X194" s="59">
        <f t="shared" si="102"/>
        <v>0</v>
      </c>
      <c r="Y194" s="59">
        <f t="shared" si="102"/>
        <v>0</v>
      </c>
      <c r="Z194" s="59">
        <f t="shared" si="102"/>
        <v>0</v>
      </c>
      <c r="AA194" s="59">
        <f t="shared" si="102"/>
        <v>0</v>
      </c>
      <c r="AB194" s="59">
        <f t="shared" si="102"/>
        <v>0</v>
      </c>
      <c r="AC194" s="59">
        <f t="shared" si="102"/>
        <v>0</v>
      </c>
      <c r="AD194" s="59">
        <f t="shared" si="102"/>
        <v>0</v>
      </c>
      <c r="AE194" s="59">
        <f t="shared" si="102"/>
        <v>0</v>
      </c>
      <c r="AF194" s="59">
        <f t="shared" si="102"/>
        <v>0</v>
      </c>
      <c r="AG194" s="59">
        <f t="shared" si="102"/>
        <v>0</v>
      </c>
      <c r="AH194" s="59">
        <f t="shared" si="102"/>
        <v>0</v>
      </c>
      <c r="AI194" s="59">
        <f t="shared" ref="AI194:BN194" si="103">SUM(AI195:AI201)</f>
        <v>0</v>
      </c>
      <c r="AJ194" s="59">
        <f t="shared" si="103"/>
        <v>0</v>
      </c>
      <c r="AK194" s="59">
        <f t="shared" si="103"/>
        <v>0</v>
      </c>
      <c r="AL194" s="59">
        <f t="shared" si="103"/>
        <v>0</v>
      </c>
      <c r="AM194" s="59">
        <f t="shared" si="103"/>
        <v>0</v>
      </c>
      <c r="AN194" s="59">
        <f t="shared" si="103"/>
        <v>0</v>
      </c>
      <c r="AO194" s="59">
        <f t="shared" si="103"/>
        <v>0</v>
      </c>
      <c r="AP194" s="59">
        <f t="shared" si="103"/>
        <v>0</v>
      </c>
      <c r="AQ194" s="59">
        <f t="shared" si="103"/>
        <v>0</v>
      </c>
      <c r="AR194" s="59">
        <f t="shared" si="103"/>
        <v>0</v>
      </c>
      <c r="AS194" s="59">
        <f t="shared" si="103"/>
        <v>0</v>
      </c>
      <c r="AT194" s="59">
        <f t="shared" si="103"/>
        <v>0</v>
      </c>
      <c r="AU194" s="59">
        <f t="shared" si="103"/>
        <v>0</v>
      </c>
      <c r="AV194" s="59">
        <f t="shared" si="103"/>
        <v>0</v>
      </c>
      <c r="AW194" s="59">
        <f t="shared" si="103"/>
        <v>0</v>
      </c>
      <c r="AX194" s="59">
        <f t="shared" si="103"/>
        <v>0</v>
      </c>
      <c r="AY194" s="59">
        <f t="shared" si="103"/>
        <v>0</v>
      </c>
      <c r="AZ194" s="59">
        <f t="shared" si="103"/>
        <v>0</v>
      </c>
      <c r="BA194" s="59">
        <f t="shared" si="103"/>
        <v>0</v>
      </c>
      <c r="BB194" s="59">
        <f t="shared" si="103"/>
        <v>0</v>
      </c>
      <c r="BC194" s="59">
        <f t="shared" si="103"/>
        <v>0</v>
      </c>
      <c r="BD194" s="59">
        <f t="shared" si="103"/>
        <v>0</v>
      </c>
      <c r="BE194" s="59">
        <f t="shared" si="103"/>
        <v>0</v>
      </c>
      <c r="BF194" s="59">
        <f t="shared" si="103"/>
        <v>0</v>
      </c>
      <c r="BG194" s="59">
        <f t="shared" si="103"/>
        <v>0</v>
      </c>
      <c r="BH194" s="59">
        <f t="shared" si="103"/>
        <v>0</v>
      </c>
      <c r="BI194" s="59">
        <f t="shared" si="103"/>
        <v>0</v>
      </c>
      <c r="BJ194" s="59">
        <f t="shared" si="103"/>
        <v>0</v>
      </c>
      <c r="BK194" s="59">
        <f t="shared" si="103"/>
        <v>0</v>
      </c>
      <c r="BL194" s="59">
        <f t="shared" si="103"/>
        <v>0</v>
      </c>
      <c r="BM194" s="59">
        <f t="shared" si="103"/>
        <v>0</v>
      </c>
      <c r="BN194" s="59">
        <f t="shared" si="103"/>
        <v>0</v>
      </c>
      <c r="BO194" s="59">
        <f t="shared" ref="BO194:CT194" si="104">SUM(BO195:BO201)</f>
        <v>0</v>
      </c>
      <c r="BP194" s="59">
        <f t="shared" si="104"/>
        <v>0</v>
      </c>
      <c r="BQ194" s="59">
        <f t="shared" si="104"/>
        <v>0</v>
      </c>
      <c r="BR194" s="59">
        <f t="shared" si="104"/>
        <v>0</v>
      </c>
      <c r="BS194" s="59">
        <f t="shared" si="104"/>
        <v>0</v>
      </c>
      <c r="BT194" s="59">
        <f t="shared" si="104"/>
        <v>0</v>
      </c>
      <c r="BU194" s="59">
        <f t="shared" si="104"/>
        <v>0</v>
      </c>
      <c r="BV194" s="59">
        <f t="shared" si="104"/>
        <v>0</v>
      </c>
      <c r="BW194" s="59">
        <f t="shared" si="104"/>
        <v>0</v>
      </c>
      <c r="BX194" s="59">
        <f t="shared" si="104"/>
        <v>0</v>
      </c>
      <c r="BY194" s="59">
        <f t="shared" si="104"/>
        <v>0</v>
      </c>
      <c r="BZ194" s="59">
        <f t="shared" si="104"/>
        <v>0</v>
      </c>
      <c r="CA194" s="59">
        <f t="shared" si="104"/>
        <v>0</v>
      </c>
      <c r="CB194" s="59">
        <f t="shared" si="104"/>
        <v>0</v>
      </c>
      <c r="CC194" s="59">
        <f t="shared" si="104"/>
        <v>0</v>
      </c>
      <c r="CD194" s="59">
        <f t="shared" si="104"/>
        <v>0</v>
      </c>
      <c r="CE194" s="59">
        <f t="shared" si="104"/>
        <v>0</v>
      </c>
      <c r="CF194" s="59">
        <f t="shared" si="104"/>
        <v>0</v>
      </c>
      <c r="CG194" s="59">
        <f t="shared" si="104"/>
        <v>0</v>
      </c>
      <c r="CH194" s="59">
        <f t="shared" si="104"/>
        <v>0</v>
      </c>
      <c r="CI194" s="59">
        <f t="shared" si="104"/>
        <v>0</v>
      </c>
      <c r="CJ194" s="59">
        <f t="shared" si="104"/>
        <v>0</v>
      </c>
      <c r="CK194" s="59">
        <f t="shared" si="104"/>
        <v>0</v>
      </c>
      <c r="CL194" s="59">
        <f t="shared" si="104"/>
        <v>0</v>
      </c>
      <c r="CM194" s="59">
        <f t="shared" si="104"/>
        <v>0</v>
      </c>
      <c r="CN194" s="59">
        <f t="shared" si="104"/>
        <v>0</v>
      </c>
      <c r="CO194" s="59">
        <f t="shared" si="104"/>
        <v>0</v>
      </c>
      <c r="CP194" s="59">
        <f t="shared" si="104"/>
        <v>0</v>
      </c>
      <c r="CQ194" s="59">
        <f t="shared" si="104"/>
        <v>0</v>
      </c>
      <c r="CR194" s="59">
        <f t="shared" si="104"/>
        <v>0</v>
      </c>
      <c r="CS194" s="59">
        <f t="shared" si="104"/>
        <v>0</v>
      </c>
      <c r="CT194" s="59">
        <f t="shared" si="104"/>
        <v>0</v>
      </c>
      <c r="CU194" s="59">
        <f t="shared" ref="CU194:DX194" si="105">SUM(CU195:CU201)</f>
        <v>0</v>
      </c>
      <c r="CV194" s="59">
        <f t="shared" si="105"/>
        <v>0</v>
      </c>
      <c r="CW194" s="59">
        <f t="shared" si="105"/>
        <v>0</v>
      </c>
      <c r="CX194" s="59">
        <f t="shared" si="105"/>
        <v>0</v>
      </c>
      <c r="CY194" s="59">
        <f t="shared" si="105"/>
        <v>0</v>
      </c>
      <c r="CZ194" s="59">
        <f t="shared" si="105"/>
        <v>0</v>
      </c>
      <c r="DA194" s="59">
        <f t="shared" si="105"/>
        <v>0</v>
      </c>
      <c r="DB194" s="59">
        <f t="shared" si="105"/>
        <v>0</v>
      </c>
      <c r="DC194" s="59">
        <f t="shared" si="105"/>
        <v>0</v>
      </c>
      <c r="DD194" s="59">
        <f t="shared" si="105"/>
        <v>0</v>
      </c>
      <c r="DE194" s="59">
        <f t="shared" si="105"/>
        <v>0</v>
      </c>
      <c r="DF194" s="59">
        <f t="shared" si="105"/>
        <v>0</v>
      </c>
      <c r="DG194" s="59">
        <f t="shared" si="105"/>
        <v>0</v>
      </c>
      <c r="DH194" s="59">
        <f t="shared" si="105"/>
        <v>0</v>
      </c>
      <c r="DI194" s="59">
        <f t="shared" si="105"/>
        <v>0</v>
      </c>
      <c r="DJ194" s="59">
        <f t="shared" si="105"/>
        <v>0</v>
      </c>
      <c r="DK194" s="59">
        <f t="shared" si="105"/>
        <v>0</v>
      </c>
      <c r="DL194" s="59">
        <f t="shared" si="105"/>
        <v>0</v>
      </c>
      <c r="DM194" s="59">
        <f t="shared" si="105"/>
        <v>0</v>
      </c>
      <c r="DN194" s="59">
        <f t="shared" si="105"/>
        <v>0</v>
      </c>
      <c r="DO194" s="59">
        <f t="shared" si="105"/>
        <v>0</v>
      </c>
      <c r="DP194" s="59">
        <f t="shared" si="105"/>
        <v>0</v>
      </c>
      <c r="DQ194" s="59">
        <f t="shared" si="105"/>
        <v>0</v>
      </c>
      <c r="DR194" s="59">
        <f t="shared" si="105"/>
        <v>0</v>
      </c>
      <c r="DS194" s="59">
        <f t="shared" si="105"/>
        <v>0</v>
      </c>
      <c r="DT194" s="59">
        <f t="shared" si="105"/>
        <v>0</v>
      </c>
      <c r="DU194" s="59">
        <f t="shared" si="105"/>
        <v>0</v>
      </c>
      <c r="DV194" s="59">
        <f t="shared" si="105"/>
        <v>0</v>
      </c>
      <c r="DW194" s="59">
        <f t="shared" si="105"/>
        <v>0</v>
      </c>
      <c r="DX194" s="59">
        <f t="shared" si="105"/>
        <v>0</v>
      </c>
      <c r="DY194" s="96">
        <v>24</v>
      </c>
      <c r="DZ194" s="102"/>
      <c r="EA194" s="56">
        <f>SUMIF($C$4:$AR$4,"تمديد 125",$C194:$AR194)+SUMIF($C$4:$AR$4,"تمديد 180",$C194:$AR194)+EA185</f>
        <v>1796</v>
      </c>
      <c r="EB194" s="56">
        <f ca="1">SUMIF($AS$4:$CH193,"تمديد 125",$AS194:$CH194)+SUMIF($AS$4:$CH$4,"تمديد 180",$AS194:$CH194)+EB185</f>
        <v>698</v>
      </c>
      <c r="EC194" s="56">
        <f>SUMIF($CI$4:$DX$4,"تمديد 125",$CI194:$DX194)+SUMIF($CI$4:$DX$4,"تمديد 180",$CI194:$DX194)+EC185</f>
        <v>3226</v>
      </c>
    </row>
    <row r="195" spans="1:133">
      <c r="A195" s="2" t="s">
        <v>15</v>
      </c>
      <c r="B195" s="13">
        <v>41314</v>
      </c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  <c r="BL195" s="22"/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  <c r="CE195" s="22"/>
      <c r="CF195" s="22"/>
      <c r="CG195" s="22"/>
      <c r="CH195" s="22"/>
      <c r="CI195" s="22"/>
      <c r="CJ195" s="22"/>
      <c r="CK195" s="22"/>
      <c r="CL195" s="22"/>
      <c r="CM195" s="22"/>
      <c r="CN195" s="22"/>
      <c r="CO195" s="22"/>
      <c r="CP195" s="22"/>
      <c r="CQ195" s="22"/>
      <c r="CR195" s="22"/>
      <c r="CS195" s="22"/>
      <c r="CT195" s="22"/>
      <c r="CU195" s="22"/>
      <c r="CV195" s="22"/>
      <c r="CW195" s="22"/>
      <c r="CX195" s="22"/>
      <c r="CY195" s="22"/>
      <c r="CZ195" s="22"/>
      <c r="DA195" s="22"/>
      <c r="DB195" s="22"/>
      <c r="DC195" s="22"/>
      <c r="DD195" s="22"/>
      <c r="DE195" s="22"/>
      <c r="DF195" s="22"/>
      <c r="DG195" s="22"/>
      <c r="DH195" s="22"/>
      <c r="DI195" s="22"/>
      <c r="DJ195" s="22"/>
      <c r="DK195" s="22"/>
      <c r="DL195" s="22"/>
      <c r="DM195" s="22"/>
      <c r="DN195" s="22"/>
      <c r="DO195" s="22"/>
      <c r="DP195" s="22"/>
      <c r="DQ195" s="22"/>
      <c r="DR195" s="22"/>
      <c r="DS195" s="22"/>
      <c r="DT195" s="22"/>
      <c r="DU195" s="22"/>
      <c r="DV195" s="22"/>
      <c r="DW195" s="22"/>
      <c r="DX195" s="22"/>
    </row>
    <row r="196" spans="1:133">
      <c r="A196" s="2" t="s">
        <v>16</v>
      </c>
      <c r="B196" s="13">
        <v>41315</v>
      </c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  <c r="BL196" s="22"/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2"/>
      <c r="CT196" s="22"/>
      <c r="CU196" s="22"/>
      <c r="CV196" s="22"/>
      <c r="CW196" s="22"/>
      <c r="CX196" s="22"/>
      <c r="CY196" s="22"/>
      <c r="CZ196" s="22"/>
      <c r="DA196" s="22"/>
      <c r="DB196" s="22"/>
      <c r="DC196" s="22"/>
      <c r="DD196" s="22"/>
      <c r="DE196" s="22"/>
      <c r="DF196" s="22"/>
      <c r="DG196" s="22"/>
      <c r="DH196" s="22"/>
      <c r="DI196" s="22"/>
      <c r="DJ196" s="22"/>
      <c r="DK196" s="22"/>
      <c r="DL196" s="22"/>
      <c r="DM196" s="22"/>
      <c r="DN196" s="22"/>
      <c r="DO196" s="22"/>
      <c r="DP196" s="22"/>
      <c r="DQ196" s="22"/>
      <c r="DR196" s="22"/>
      <c r="DS196" s="22"/>
      <c r="DT196" s="22"/>
      <c r="DU196" s="22"/>
      <c r="DV196" s="22"/>
      <c r="DW196" s="22"/>
      <c r="DX196" s="22"/>
    </row>
    <row r="197" spans="1:133">
      <c r="A197" s="2" t="s">
        <v>17</v>
      </c>
      <c r="B197" s="13">
        <v>41316</v>
      </c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2"/>
      <c r="CT197" s="22"/>
      <c r="CU197" s="22"/>
      <c r="CV197" s="22"/>
      <c r="CW197" s="22"/>
      <c r="CX197" s="22"/>
      <c r="CY197" s="22"/>
      <c r="CZ197" s="22"/>
      <c r="DA197" s="22"/>
      <c r="DB197" s="22"/>
      <c r="DC197" s="22"/>
      <c r="DD197" s="22"/>
      <c r="DE197" s="22"/>
      <c r="DF197" s="22"/>
      <c r="DG197" s="22"/>
      <c r="DH197" s="22"/>
      <c r="DI197" s="22"/>
      <c r="DJ197" s="22"/>
      <c r="DK197" s="22"/>
      <c r="DL197" s="22"/>
      <c r="DM197" s="22"/>
      <c r="DN197" s="22"/>
      <c r="DO197" s="22"/>
      <c r="DP197" s="22"/>
      <c r="DQ197" s="22"/>
      <c r="DR197" s="22"/>
      <c r="DS197" s="22"/>
      <c r="DT197" s="22"/>
      <c r="DU197" s="22"/>
      <c r="DV197" s="22"/>
      <c r="DW197" s="22"/>
      <c r="DX197" s="22"/>
    </row>
    <row r="198" spans="1:133">
      <c r="A198" s="2" t="s">
        <v>11</v>
      </c>
      <c r="B198" s="13">
        <v>41317</v>
      </c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2"/>
      <c r="CU198" s="22"/>
      <c r="CV198" s="22"/>
      <c r="CW198" s="22"/>
      <c r="CX198" s="22"/>
      <c r="CY198" s="22"/>
      <c r="CZ198" s="22"/>
      <c r="DA198" s="22"/>
      <c r="DB198" s="22"/>
      <c r="DC198" s="22"/>
      <c r="DD198" s="22"/>
      <c r="DE198" s="22"/>
      <c r="DF198" s="22"/>
      <c r="DG198" s="22"/>
      <c r="DH198" s="22"/>
      <c r="DI198" s="22"/>
      <c r="DJ198" s="22"/>
      <c r="DK198" s="22"/>
      <c r="DL198" s="22"/>
      <c r="DM198" s="22"/>
      <c r="DN198" s="22"/>
      <c r="DO198" s="22"/>
      <c r="DP198" s="22"/>
      <c r="DQ198" s="22"/>
      <c r="DR198" s="22"/>
      <c r="DS198" s="22"/>
      <c r="DT198" s="22"/>
      <c r="DU198" s="22"/>
      <c r="DV198" s="22"/>
      <c r="DW198" s="22"/>
      <c r="DX198" s="22"/>
    </row>
    <row r="199" spans="1:133">
      <c r="A199" s="2" t="s">
        <v>12</v>
      </c>
      <c r="B199" s="13">
        <v>41318</v>
      </c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  <c r="CU199" s="22"/>
      <c r="CV199" s="22"/>
      <c r="CW199" s="22"/>
      <c r="CX199" s="22"/>
      <c r="CY199" s="22"/>
      <c r="CZ199" s="22"/>
      <c r="DA199" s="22"/>
      <c r="DB199" s="22"/>
      <c r="DC199" s="22"/>
      <c r="DD199" s="22"/>
      <c r="DE199" s="22"/>
      <c r="DF199" s="22"/>
      <c r="DG199" s="22"/>
      <c r="DH199" s="22"/>
      <c r="DI199" s="22"/>
      <c r="DJ199" s="22"/>
      <c r="DK199" s="22"/>
      <c r="DL199" s="22"/>
      <c r="DM199" s="22"/>
      <c r="DN199" s="22"/>
      <c r="DO199" s="22"/>
      <c r="DP199" s="22"/>
      <c r="DQ199" s="22"/>
      <c r="DR199" s="22"/>
      <c r="DS199" s="22"/>
      <c r="DT199" s="22"/>
      <c r="DU199" s="22"/>
      <c r="DV199" s="22"/>
      <c r="DW199" s="22"/>
      <c r="DX199" s="22"/>
    </row>
    <row r="200" spans="1:133">
      <c r="A200" s="2" t="s">
        <v>13</v>
      </c>
      <c r="B200" s="13">
        <v>41319</v>
      </c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22"/>
      <c r="CW200" s="22"/>
      <c r="CX200" s="22"/>
      <c r="CY200" s="22"/>
      <c r="CZ200" s="22"/>
      <c r="DA200" s="22"/>
      <c r="DB200" s="22"/>
      <c r="DC200" s="22"/>
      <c r="DD200" s="22"/>
      <c r="DE200" s="22"/>
      <c r="DF200" s="22"/>
      <c r="DG200" s="22"/>
      <c r="DH200" s="22"/>
      <c r="DI200" s="22"/>
      <c r="DJ200" s="22"/>
      <c r="DK200" s="22"/>
      <c r="DL200" s="22"/>
      <c r="DM200" s="22"/>
      <c r="DN200" s="22"/>
      <c r="DO200" s="22"/>
      <c r="DP200" s="22"/>
      <c r="DQ200" s="22"/>
      <c r="DR200" s="22"/>
      <c r="DS200" s="22"/>
      <c r="DT200" s="22"/>
      <c r="DU200" s="22"/>
      <c r="DV200" s="22"/>
      <c r="DW200" s="22"/>
      <c r="DX200" s="22"/>
    </row>
    <row r="201" spans="1:133" s="7" customFormat="1">
      <c r="A201" s="5" t="s">
        <v>14</v>
      </c>
      <c r="B201" s="89">
        <v>41320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96"/>
      <c r="DZ201" s="101"/>
    </row>
    <row r="202" spans="1:133" s="56" customFormat="1">
      <c r="A202" s="227" t="s">
        <v>19</v>
      </c>
      <c r="B202" s="228"/>
      <c r="C202" s="59">
        <f t="shared" ref="C202:AH202" si="106">SUM(C203:C209)</f>
        <v>0</v>
      </c>
      <c r="D202" s="59">
        <f t="shared" si="106"/>
        <v>0</v>
      </c>
      <c r="E202" s="59">
        <f t="shared" si="106"/>
        <v>0</v>
      </c>
      <c r="F202" s="59">
        <f t="shared" si="106"/>
        <v>0</v>
      </c>
      <c r="G202" s="59">
        <f t="shared" si="106"/>
        <v>0</v>
      </c>
      <c r="H202" s="59">
        <f t="shared" si="106"/>
        <v>0</v>
      </c>
      <c r="I202" s="59">
        <f t="shared" si="106"/>
        <v>0</v>
      </c>
      <c r="J202" s="59">
        <f t="shared" si="106"/>
        <v>0</v>
      </c>
      <c r="K202" s="59">
        <f t="shared" si="106"/>
        <v>0</v>
      </c>
      <c r="L202" s="59">
        <f t="shared" si="106"/>
        <v>0</v>
      </c>
      <c r="M202" s="59">
        <f t="shared" si="106"/>
        <v>0</v>
      </c>
      <c r="N202" s="59">
        <f t="shared" si="106"/>
        <v>0</v>
      </c>
      <c r="O202" s="59">
        <f t="shared" si="106"/>
        <v>0</v>
      </c>
      <c r="P202" s="59">
        <f t="shared" si="106"/>
        <v>0</v>
      </c>
      <c r="Q202" s="59">
        <f t="shared" si="106"/>
        <v>0</v>
      </c>
      <c r="R202" s="59">
        <f t="shared" si="106"/>
        <v>0</v>
      </c>
      <c r="S202" s="59">
        <f t="shared" si="106"/>
        <v>0</v>
      </c>
      <c r="T202" s="59">
        <f t="shared" si="106"/>
        <v>0</v>
      </c>
      <c r="U202" s="59">
        <f t="shared" si="106"/>
        <v>0</v>
      </c>
      <c r="V202" s="59">
        <f t="shared" si="106"/>
        <v>0</v>
      </c>
      <c r="W202" s="59">
        <f t="shared" si="106"/>
        <v>0</v>
      </c>
      <c r="X202" s="59">
        <f t="shared" si="106"/>
        <v>0</v>
      </c>
      <c r="Y202" s="59">
        <f t="shared" si="106"/>
        <v>0</v>
      </c>
      <c r="Z202" s="59">
        <f t="shared" si="106"/>
        <v>0</v>
      </c>
      <c r="AA202" s="59">
        <f t="shared" si="106"/>
        <v>0</v>
      </c>
      <c r="AB202" s="59">
        <f t="shared" si="106"/>
        <v>0</v>
      </c>
      <c r="AC202" s="59">
        <f t="shared" si="106"/>
        <v>0</v>
      </c>
      <c r="AD202" s="59">
        <f t="shared" si="106"/>
        <v>0</v>
      </c>
      <c r="AE202" s="59">
        <f t="shared" si="106"/>
        <v>0</v>
      </c>
      <c r="AF202" s="59">
        <f t="shared" si="106"/>
        <v>0</v>
      </c>
      <c r="AG202" s="59">
        <f t="shared" si="106"/>
        <v>0</v>
      </c>
      <c r="AH202" s="59">
        <f t="shared" si="106"/>
        <v>0</v>
      </c>
      <c r="AI202" s="59">
        <f t="shared" ref="AI202:BN202" si="107">SUM(AI203:AI209)</f>
        <v>0</v>
      </c>
      <c r="AJ202" s="59">
        <f t="shared" si="107"/>
        <v>0</v>
      </c>
      <c r="AK202" s="59">
        <f t="shared" si="107"/>
        <v>0</v>
      </c>
      <c r="AL202" s="59">
        <f t="shared" si="107"/>
        <v>0</v>
      </c>
      <c r="AM202" s="59">
        <f t="shared" si="107"/>
        <v>0</v>
      </c>
      <c r="AN202" s="59">
        <f t="shared" si="107"/>
        <v>0</v>
      </c>
      <c r="AO202" s="59">
        <f t="shared" si="107"/>
        <v>0</v>
      </c>
      <c r="AP202" s="59">
        <f t="shared" si="107"/>
        <v>0</v>
      </c>
      <c r="AQ202" s="59">
        <f t="shared" si="107"/>
        <v>0</v>
      </c>
      <c r="AR202" s="59">
        <f t="shared" si="107"/>
        <v>0</v>
      </c>
      <c r="AS202" s="59">
        <f t="shared" si="107"/>
        <v>0</v>
      </c>
      <c r="AT202" s="59">
        <f t="shared" si="107"/>
        <v>0</v>
      </c>
      <c r="AU202" s="59">
        <f t="shared" si="107"/>
        <v>0</v>
      </c>
      <c r="AV202" s="59">
        <f t="shared" si="107"/>
        <v>0</v>
      </c>
      <c r="AW202" s="59">
        <f t="shared" si="107"/>
        <v>0</v>
      </c>
      <c r="AX202" s="59">
        <f t="shared" si="107"/>
        <v>0</v>
      </c>
      <c r="AY202" s="59">
        <f t="shared" si="107"/>
        <v>0</v>
      </c>
      <c r="AZ202" s="59">
        <f t="shared" si="107"/>
        <v>0</v>
      </c>
      <c r="BA202" s="59">
        <f t="shared" si="107"/>
        <v>0</v>
      </c>
      <c r="BB202" s="59">
        <f t="shared" si="107"/>
        <v>0</v>
      </c>
      <c r="BC202" s="59">
        <f t="shared" si="107"/>
        <v>0</v>
      </c>
      <c r="BD202" s="59">
        <f t="shared" si="107"/>
        <v>0</v>
      </c>
      <c r="BE202" s="59">
        <f t="shared" si="107"/>
        <v>0</v>
      </c>
      <c r="BF202" s="59">
        <f t="shared" si="107"/>
        <v>0</v>
      </c>
      <c r="BG202" s="59">
        <f t="shared" si="107"/>
        <v>0</v>
      </c>
      <c r="BH202" s="59">
        <f t="shared" si="107"/>
        <v>0</v>
      </c>
      <c r="BI202" s="59">
        <f t="shared" si="107"/>
        <v>0</v>
      </c>
      <c r="BJ202" s="59">
        <f t="shared" si="107"/>
        <v>0</v>
      </c>
      <c r="BK202" s="59">
        <f t="shared" si="107"/>
        <v>0</v>
      </c>
      <c r="BL202" s="59">
        <f t="shared" si="107"/>
        <v>0</v>
      </c>
      <c r="BM202" s="59">
        <f t="shared" si="107"/>
        <v>0</v>
      </c>
      <c r="BN202" s="59">
        <f t="shared" si="107"/>
        <v>0</v>
      </c>
      <c r="BO202" s="59">
        <f t="shared" ref="BO202:CT202" si="108">SUM(BO203:BO209)</f>
        <v>0</v>
      </c>
      <c r="BP202" s="59">
        <f t="shared" si="108"/>
        <v>0</v>
      </c>
      <c r="BQ202" s="59">
        <f t="shared" si="108"/>
        <v>0</v>
      </c>
      <c r="BR202" s="59">
        <f t="shared" si="108"/>
        <v>0</v>
      </c>
      <c r="BS202" s="59">
        <f t="shared" si="108"/>
        <v>0</v>
      </c>
      <c r="BT202" s="59">
        <f t="shared" si="108"/>
        <v>0</v>
      </c>
      <c r="BU202" s="59">
        <f t="shared" si="108"/>
        <v>0</v>
      </c>
      <c r="BV202" s="59">
        <f t="shared" si="108"/>
        <v>0</v>
      </c>
      <c r="BW202" s="59">
        <f t="shared" si="108"/>
        <v>0</v>
      </c>
      <c r="BX202" s="59">
        <f t="shared" si="108"/>
        <v>0</v>
      </c>
      <c r="BY202" s="59">
        <f t="shared" si="108"/>
        <v>0</v>
      </c>
      <c r="BZ202" s="59">
        <f t="shared" si="108"/>
        <v>0</v>
      </c>
      <c r="CA202" s="59">
        <f t="shared" si="108"/>
        <v>0</v>
      </c>
      <c r="CB202" s="59">
        <f t="shared" si="108"/>
        <v>0</v>
      </c>
      <c r="CC202" s="59">
        <f t="shared" si="108"/>
        <v>0</v>
      </c>
      <c r="CD202" s="59">
        <f t="shared" si="108"/>
        <v>0</v>
      </c>
      <c r="CE202" s="59">
        <f t="shared" si="108"/>
        <v>0</v>
      </c>
      <c r="CF202" s="59">
        <f t="shared" si="108"/>
        <v>0</v>
      </c>
      <c r="CG202" s="59">
        <f t="shared" si="108"/>
        <v>0</v>
      </c>
      <c r="CH202" s="59">
        <f t="shared" si="108"/>
        <v>0</v>
      </c>
      <c r="CI202" s="59">
        <f t="shared" si="108"/>
        <v>0</v>
      </c>
      <c r="CJ202" s="59">
        <f t="shared" si="108"/>
        <v>0</v>
      </c>
      <c r="CK202" s="59">
        <f t="shared" si="108"/>
        <v>0</v>
      </c>
      <c r="CL202" s="59">
        <f t="shared" si="108"/>
        <v>0</v>
      </c>
      <c r="CM202" s="59">
        <f t="shared" si="108"/>
        <v>0</v>
      </c>
      <c r="CN202" s="59">
        <f t="shared" si="108"/>
        <v>0</v>
      </c>
      <c r="CO202" s="59">
        <f t="shared" si="108"/>
        <v>0</v>
      </c>
      <c r="CP202" s="59">
        <f t="shared" si="108"/>
        <v>0</v>
      </c>
      <c r="CQ202" s="59">
        <f t="shared" si="108"/>
        <v>0</v>
      </c>
      <c r="CR202" s="59">
        <f t="shared" si="108"/>
        <v>0</v>
      </c>
      <c r="CS202" s="59">
        <f t="shared" si="108"/>
        <v>0</v>
      </c>
      <c r="CT202" s="59">
        <f t="shared" si="108"/>
        <v>0</v>
      </c>
      <c r="CU202" s="59">
        <f t="shared" ref="CU202:DX202" si="109">SUM(CU203:CU209)</f>
        <v>0</v>
      </c>
      <c r="CV202" s="59">
        <f t="shared" si="109"/>
        <v>0</v>
      </c>
      <c r="CW202" s="59">
        <f t="shared" si="109"/>
        <v>0</v>
      </c>
      <c r="CX202" s="59">
        <f t="shared" si="109"/>
        <v>0</v>
      </c>
      <c r="CY202" s="59">
        <f t="shared" si="109"/>
        <v>0</v>
      </c>
      <c r="CZ202" s="59">
        <f t="shared" si="109"/>
        <v>0</v>
      </c>
      <c r="DA202" s="59">
        <f t="shared" si="109"/>
        <v>0</v>
      </c>
      <c r="DB202" s="59">
        <f t="shared" si="109"/>
        <v>0</v>
      </c>
      <c r="DC202" s="59">
        <f t="shared" si="109"/>
        <v>0</v>
      </c>
      <c r="DD202" s="59">
        <f t="shared" si="109"/>
        <v>0</v>
      </c>
      <c r="DE202" s="59">
        <f t="shared" si="109"/>
        <v>0</v>
      </c>
      <c r="DF202" s="59">
        <f t="shared" si="109"/>
        <v>0</v>
      </c>
      <c r="DG202" s="59">
        <f t="shared" si="109"/>
        <v>0</v>
      </c>
      <c r="DH202" s="59">
        <f t="shared" si="109"/>
        <v>0</v>
      </c>
      <c r="DI202" s="59">
        <f t="shared" si="109"/>
        <v>0</v>
      </c>
      <c r="DJ202" s="59">
        <f t="shared" si="109"/>
        <v>0</v>
      </c>
      <c r="DK202" s="59">
        <f t="shared" si="109"/>
        <v>0</v>
      </c>
      <c r="DL202" s="59">
        <f t="shared" si="109"/>
        <v>0</v>
      </c>
      <c r="DM202" s="59">
        <f t="shared" si="109"/>
        <v>0</v>
      </c>
      <c r="DN202" s="59">
        <f t="shared" si="109"/>
        <v>0</v>
      </c>
      <c r="DO202" s="59">
        <f t="shared" si="109"/>
        <v>0</v>
      </c>
      <c r="DP202" s="59">
        <f t="shared" si="109"/>
        <v>0</v>
      </c>
      <c r="DQ202" s="59">
        <f t="shared" si="109"/>
        <v>0</v>
      </c>
      <c r="DR202" s="59">
        <f t="shared" si="109"/>
        <v>0</v>
      </c>
      <c r="DS202" s="59">
        <f t="shared" si="109"/>
        <v>0</v>
      </c>
      <c r="DT202" s="59">
        <f t="shared" si="109"/>
        <v>0</v>
      </c>
      <c r="DU202" s="59">
        <f t="shared" si="109"/>
        <v>0</v>
      </c>
      <c r="DV202" s="59">
        <f t="shared" si="109"/>
        <v>0</v>
      </c>
      <c r="DW202" s="59">
        <f t="shared" si="109"/>
        <v>0</v>
      </c>
      <c r="DX202" s="59">
        <f t="shared" si="109"/>
        <v>0</v>
      </c>
      <c r="DY202" s="96">
        <v>25</v>
      </c>
      <c r="DZ202" s="102"/>
      <c r="EA202" s="56">
        <f>SUMIF($C$4:$AR$4,"تمديد 125",$C202:$AR202)+SUMIF($C$4:$AR$4,"تمديد 180",$C202:$AR202)+EA194</f>
        <v>1796</v>
      </c>
      <c r="EB202" s="56">
        <f ca="1">SUMIF($AS$4:$CH201,"تمديد 125",$AS202:$CH202)+SUMIF($AS$4:$CH$4,"تمديد 180",$AS202:$CH202)+EB194</f>
        <v>698</v>
      </c>
      <c r="EC202" s="56">
        <f>SUMIF($CI$4:$DX$4,"تمديد 125",$CI202:$DX202)+SUMIF($CI$4:$DX$4,"تمديد 180",$CI202:$DX202)+EC194</f>
        <v>3226</v>
      </c>
    </row>
    <row r="203" spans="1:133">
      <c r="A203" s="2" t="s">
        <v>15</v>
      </c>
      <c r="B203" s="13">
        <v>41321</v>
      </c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2"/>
      <c r="BR203" s="22"/>
      <c r="BS203" s="22"/>
      <c r="BT203" s="22"/>
      <c r="BU203" s="22"/>
      <c r="BV203" s="22"/>
      <c r="BW203" s="22"/>
      <c r="BX203" s="22"/>
      <c r="BY203" s="22"/>
      <c r="BZ203" s="22"/>
      <c r="CA203" s="22"/>
      <c r="CB203" s="22"/>
      <c r="CC203" s="22"/>
      <c r="CD203" s="22"/>
      <c r="CE203" s="22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  <c r="CQ203" s="22"/>
      <c r="CR203" s="22"/>
      <c r="CS203" s="22"/>
      <c r="CT203" s="22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</row>
    <row r="204" spans="1:133">
      <c r="A204" s="2" t="s">
        <v>16</v>
      </c>
      <c r="B204" s="13">
        <v>41322</v>
      </c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22"/>
      <c r="CW204" s="22"/>
      <c r="CX204" s="22"/>
      <c r="CY204" s="22"/>
      <c r="CZ204" s="22"/>
      <c r="DA204" s="22"/>
      <c r="DB204" s="22"/>
      <c r="DC204" s="22"/>
      <c r="DD204" s="22"/>
      <c r="DE204" s="22"/>
      <c r="DF204" s="22"/>
      <c r="DG204" s="22"/>
      <c r="DH204" s="22"/>
      <c r="DI204" s="22"/>
      <c r="DJ204" s="22"/>
      <c r="DK204" s="22"/>
      <c r="DL204" s="22"/>
      <c r="DM204" s="22"/>
      <c r="DN204" s="22"/>
      <c r="DO204" s="22"/>
      <c r="DP204" s="22"/>
      <c r="DQ204" s="22"/>
      <c r="DR204" s="22"/>
      <c r="DS204" s="22"/>
      <c r="DT204" s="22"/>
      <c r="DU204" s="22"/>
      <c r="DV204" s="22"/>
      <c r="DW204" s="22"/>
      <c r="DX204" s="22"/>
    </row>
    <row r="205" spans="1:133">
      <c r="A205" s="2" t="s">
        <v>17</v>
      </c>
      <c r="B205" s="13">
        <v>41323</v>
      </c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2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</row>
    <row r="206" spans="1:133">
      <c r="A206" s="2" t="s">
        <v>11</v>
      </c>
      <c r="B206" s="13">
        <v>41324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  <c r="DS206" s="22"/>
      <c r="DT206" s="22"/>
      <c r="DU206" s="22"/>
      <c r="DV206" s="22"/>
      <c r="DW206" s="22"/>
      <c r="DX206" s="22"/>
    </row>
    <row r="207" spans="1:133">
      <c r="A207" s="2" t="s">
        <v>12</v>
      </c>
      <c r="B207" s="13">
        <v>41325</v>
      </c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  <c r="DS207" s="22"/>
      <c r="DT207" s="22"/>
      <c r="DU207" s="22"/>
      <c r="DV207" s="22"/>
      <c r="DW207" s="22"/>
      <c r="DX207" s="22"/>
    </row>
    <row r="208" spans="1:133">
      <c r="A208" s="2" t="s">
        <v>13</v>
      </c>
      <c r="B208" s="13">
        <v>41326</v>
      </c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  <c r="BP208" s="22"/>
      <c r="BQ208" s="22"/>
      <c r="BR208" s="22"/>
      <c r="BS208" s="22"/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  <c r="CE208" s="22"/>
      <c r="CF208" s="22"/>
      <c r="CG208" s="22"/>
      <c r="CH208" s="22"/>
      <c r="CI208" s="22"/>
      <c r="CJ208" s="22"/>
      <c r="CK208" s="22"/>
      <c r="CL208" s="22"/>
      <c r="CM208" s="22"/>
      <c r="CN208" s="22"/>
      <c r="CO208" s="22"/>
      <c r="CP208" s="22"/>
      <c r="CQ208" s="22"/>
      <c r="CR208" s="22"/>
      <c r="CS208" s="22"/>
      <c r="CT208" s="22"/>
      <c r="CU208" s="22"/>
      <c r="CV208" s="22"/>
      <c r="CW208" s="22"/>
      <c r="CX208" s="22"/>
      <c r="CY208" s="22"/>
      <c r="CZ208" s="22"/>
      <c r="DA208" s="22"/>
      <c r="DB208" s="22"/>
      <c r="DC208" s="22"/>
      <c r="DD208" s="22"/>
      <c r="DE208" s="22"/>
      <c r="DF208" s="22"/>
      <c r="DG208" s="22"/>
      <c r="DH208" s="22"/>
      <c r="DI208" s="22"/>
      <c r="DJ208" s="22"/>
      <c r="DK208" s="22"/>
      <c r="DL208" s="22"/>
      <c r="DM208" s="22"/>
      <c r="DN208" s="22"/>
      <c r="DO208" s="22"/>
      <c r="DP208" s="22"/>
      <c r="DQ208" s="22"/>
      <c r="DR208" s="22"/>
      <c r="DS208" s="22"/>
      <c r="DT208" s="22"/>
      <c r="DU208" s="22"/>
      <c r="DV208" s="22"/>
      <c r="DW208" s="22"/>
      <c r="DX208" s="22"/>
    </row>
    <row r="209" spans="1:136" s="7" customFormat="1">
      <c r="A209" s="5" t="s">
        <v>14</v>
      </c>
      <c r="B209" s="89">
        <v>41327</v>
      </c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96"/>
      <c r="DZ209" s="101"/>
    </row>
    <row r="210" spans="1:136" s="56" customFormat="1">
      <c r="A210" s="227" t="s">
        <v>20</v>
      </c>
      <c r="B210" s="227"/>
      <c r="C210" s="59">
        <f t="shared" ref="C210:AH210" si="110">C211+C212+C213+C214+C215+C216</f>
        <v>0</v>
      </c>
      <c r="D210" s="59">
        <f t="shared" si="110"/>
        <v>0</v>
      </c>
      <c r="E210" s="59">
        <f t="shared" si="110"/>
        <v>0</v>
      </c>
      <c r="F210" s="59">
        <f t="shared" si="110"/>
        <v>0</v>
      </c>
      <c r="G210" s="59">
        <f t="shared" si="110"/>
        <v>0</v>
      </c>
      <c r="H210" s="59">
        <f t="shared" si="110"/>
        <v>0</v>
      </c>
      <c r="I210" s="59">
        <f t="shared" si="110"/>
        <v>0</v>
      </c>
      <c r="J210" s="59">
        <f t="shared" si="110"/>
        <v>0</v>
      </c>
      <c r="K210" s="59">
        <f t="shared" si="110"/>
        <v>0</v>
      </c>
      <c r="L210" s="59">
        <f t="shared" si="110"/>
        <v>0</v>
      </c>
      <c r="M210" s="59">
        <f t="shared" si="110"/>
        <v>0</v>
      </c>
      <c r="N210" s="59">
        <f t="shared" si="110"/>
        <v>0</v>
      </c>
      <c r="O210" s="59">
        <f t="shared" si="110"/>
        <v>0</v>
      </c>
      <c r="P210" s="59">
        <f t="shared" si="110"/>
        <v>0</v>
      </c>
      <c r="Q210" s="59">
        <f t="shared" si="110"/>
        <v>0</v>
      </c>
      <c r="R210" s="59">
        <f t="shared" si="110"/>
        <v>0</v>
      </c>
      <c r="S210" s="59">
        <f t="shared" si="110"/>
        <v>0</v>
      </c>
      <c r="T210" s="59">
        <f t="shared" si="110"/>
        <v>0</v>
      </c>
      <c r="U210" s="59">
        <f t="shared" si="110"/>
        <v>0</v>
      </c>
      <c r="V210" s="59">
        <f t="shared" si="110"/>
        <v>0</v>
      </c>
      <c r="W210" s="59">
        <f t="shared" si="110"/>
        <v>0</v>
      </c>
      <c r="X210" s="59">
        <f t="shared" si="110"/>
        <v>0</v>
      </c>
      <c r="Y210" s="59">
        <f t="shared" si="110"/>
        <v>0</v>
      </c>
      <c r="Z210" s="59">
        <f t="shared" si="110"/>
        <v>0</v>
      </c>
      <c r="AA210" s="59">
        <f t="shared" si="110"/>
        <v>0</v>
      </c>
      <c r="AB210" s="59">
        <f t="shared" si="110"/>
        <v>0</v>
      </c>
      <c r="AC210" s="59">
        <f t="shared" si="110"/>
        <v>0</v>
      </c>
      <c r="AD210" s="59">
        <f t="shared" si="110"/>
        <v>0</v>
      </c>
      <c r="AE210" s="59">
        <f t="shared" si="110"/>
        <v>0</v>
      </c>
      <c r="AF210" s="59">
        <f t="shared" si="110"/>
        <v>0</v>
      </c>
      <c r="AG210" s="59">
        <f t="shared" si="110"/>
        <v>0</v>
      </c>
      <c r="AH210" s="59">
        <f t="shared" si="110"/>
        <v>0</v>
      </c>
      <c r="AI210" s="59">
        <f t="shared" ref="AI210:BN210" si="111">AI211+AI212+AI213+AI214+AI215+AI216</f>
        <v>0</v>
      </c>
      <c r="AJ210" s="59">
        <f t="shared" si="111"/>
        <v>0</v>
      </c>
      <c r="AK210" s="59">
        <f t="shared" si="111"/>
        <v>0</v>
      </c>
      <c r="AL210" s="59">
        <f t="shared" si="111"/>
        <v>0</v>
      </c>
      <c r="AM210" s="59">
        <f t="shared" si="111"/>
        <v>0</v>
      </c>
      <c r="AN210" s="59">
        <f t="shared" si="111"/>
        <v>0</v>
      </c>
      <c r="AO210" s="59">
        <f t="shared" si="111"/>
        <v>0</v>
      </c>
      <c r="AP210" s="59">
        <f t="shared" si="111"/>
        <v>0</v>
      </c>
      <c r="AQ210" s="59">
        <f t="shared" si="111"/>
        <v>0</v>
      </c>
      <c r="AR210" s="59">
        <f t="shared" si="111"/>
        <v>0</v>
      </c>
      <c r="AS210" s="59">
        <f t="shared" si="111"/>
        <v>0</v>
      </c>
      <c r="AT210" s="59">
        <f t="shared" si="111"/>
        <v>0</v>
      </c>
      <c r="AU210" s="59">
        <f t="shared" si="111"/>
        <v>0</v>
      </c>
      <c r="AV210" s="59">
        <f t="shared" si="111"/>
        <v>0</v>
      </c>
      <c r="AW210" s="59">
        <f t="shared" si="111"/>
        <v>0</v>
      </c>
      <c r="AX210" s="59">
        <f t="shared" si="111"/>
        <v>0</v>
      </c>
      <c r="AY210" s="59">
        <f t="shared" si="111"/>
        <v>0</v>
      </c>
      <c r="AZ210" s="59">
        <f t="shared" si="111"/>
        <v>0</v>
      </c>
      <c r="BA210" s="59">
        <f t="shared" si="111"/>
        <v>0</v>
      </c>
      <c r="BB210" s="59">
        <f t="shared" si="111"/>
        <v>0</v>
      </c>
      <c r="BC210" s="59">
        <f t="shared" si="111"/>
        <v>0</v>
      </c>
      <c r="BD210" s="59">
        <f t="shared" si="111"/>
        <v>0</v>
      </c>
      <c r="BE210" s="59">
        <f t="shared" si="111"/>
        <v>0</v>
      </c>
      <c r="BF210" s="59">
        <f t="shared" si="111"/>
        <v>0</v>
      </c>
      <c r="BG210" s="59">
        <f t="shared" si="111"/>
        <v>0</v>
      </c>
      <c r="BH210" s="59">
        <f t="shared" si="111"/>
        <v>0</v>
      </c>
      <c r="BI210" s="59">
        <f t="shared" si="111"/>
        <v>0</v>
      </c>
      <c r="BJ210" s="59">
        <f t="shared" si="111"/>
        <v>0</v>
      </c>
      <c r="BK210" s="59">
        <f t="shared" si="111"/>
        <v>0</v>
      </c>
      <c r="BL210" s="59">
        <f t="shared" si="111"/>
        <v>0</v>
      </c>
      <c r="BM210" s="59">
        <f t="shared" si="111"/>
        <v>0</v>
      </c>
      <c r="BN210" s="59">
        <f t="shared" si="111"/>
        <v>0</v>
      </c>
      <c r="BO210" s="59">
        <f t="shared" ref="BO210:CT210" si="112">BO211+BO212+BO213+BO214+BO215+BO216</f>
        <v>0</v>
      </c>
      <c r="BP210" s="59">
        <f t="shared" si="112"/>
        <v>0</v>
      </c>
      <c r="BQ210" s="59">
        <f t="shared" si="112"/>
        <v>0</v>
      </c>
      <c r="BR210" s="59">
        <f t="shared" si="112"/>
        <v>0</v>
      </c>
      <c r="BS210" s="59">
        <f t="shared" si="112"/>
        <v>0</v>
      </c>
      <c r="BT210" s="59">
        <f t="shared" si="112"/>
        <v>0</v>
      </c>
      <c r="BU210" s="59">
        <f t="shared" si="112"/>
        <v>0</v>
      </c>
      <c r="BV210" s="59">
        <f t="shared" si="112"/>
        <v>0</v>
      </c>
      <c r="BW210" s="59">
        <f t="shared" si="112"/>
        <v>0</v>
      </c>
      <c r="BX210" s="59">
        <f t="shared" si="112"/>
        <v>0</v>
      </c>
      <c r="BY210" s="59">
        <f t="shared" si="112"/>
        <v>0</v>
      </c>
      <c r="BZ210" s="59">
        <f t="shared" si="112"/>
        <v>0</v>
      </c>
      <c r="CA210" s="59">
        <f t="shared" si="112"/>
        <v>0</v>
      </c>
      <c r="CB210" s="59">
        <f t="shared" si="112"/>
        <v>0</v>
      </c>
      <c r="CC210" s="59">
        <f t="shared" si="112"/>
        <v>0</v>
      </c>
      <c r="CD210" s="59">
        <f t="shared" si="112"/>
        <v>0</v>
      </c>
      <c r="CE210" s="59">
        <f t="shared" si="112"/>
        <v>0</v>
      </c>
      <c r="CF210" s="59">
        <f t="shared" si="112"/>
        <v>0</v>
      </c>
      <c r="CG210" s="59">
        <f t="shared" si="112"/>
        <v>0</v>
      </c>
      <c r="CH210" s="59">
        <f t="shared" si="112"/>
        <v>0</v>
      </c>
      <c r="CI210" s="59">
        <f t="shared" si="112"/>
        <v>0</v>
      </c>
      <c r="CJ210" s="59">
        <f t="shared" si="112"/>
        <v>0</v>
      </c>
      <c r="CK210" s="59">
        <f t="shared" si="112"/>
        <v>0</v>
      </c>
      <c r="CL210" s="59">
        <f t="shared" si="112"/>
        <v>0</v>
      </c>
      <c r="CM210" s="59">
        <f t="shared" si="112"/>
        <v>0</v>
      </c>
      <c r="CN210" s="59">
        <f t="shared" si="112"/>
        <v>0</v>
      </c>
      <c r="CO210" s="59">
        <f t="shared" si="112"/>
        <v>0</v>
      </c>
      <c r="CP210" s="59">
        <f t="shared" si="112"/>
        <v>0</v>
      </c>
      <c r="CQ210" s="59">
        <f t="shared" si="112"/>
        <v>0</v>
      </c>
      <c r="CR210" s="59">
        <f t="shared" si="112"/>
        <v>0</v>
      </c>
      <c r="CS210" s="59">
        <f t="shared" si="112"/>
        <v>0</v>
      </c>
      <c r="CT210" s="59">
        <f t="shared" si="112"/>
        <v>0</v>
      </c>
      <c r="CU210" s="59">
        <f t="shared" ref="CU210:DX210" si="113">CU211+CU212+CU213+CU214+CU215+CU216</f>
        <v>0</v>
      </c>
      <c r="CV210" s="59">
        <f t="shared" si="113"/>
        <v>0</v>
      </c>
      <c r="CW210" s="59">
        <f t="shared" si="113"/>
        <v>0</v>
      </c>
      <c r="CX210" s="59">
        <f t="shared" si="113"/>
        <v>0</v>
      </c>
      <c r="CY210" s="59">
        <f t="shared" si="113"/>
        <v>0</v>
      </c>
      <c r="CZ210" s="59">
        <f t="shared" si="113"/>
        <v>0</v>
      </c>
      <c r="DA210" s="59">
        <f t="shared" si="113"/>
        <v>0</v>
      </c>
      <c r="DB210" s="59">
        <f t="shared" si="113"/>
        <v>0</v>
      </c>
      <c r="DC210" s="59">
        <f t="shared" si="113"/>
        <v>0</v>
      </c>
      <c r="DD210" s="59">
        <f t="shared" si="113"/>
        <v>0</v>
      </c>
      <c r="DE210" s="59">
        <f t="shared" si="113"/>
        <v>0</v>
      </c>
      <c r="DF210" s="59">
        <f t="shared" si="113"/>
        <v>0</v>
      </c>
      <c r="DG210" s="59">
        <f t="shared" si="113"/>
        <v>0</v>
      </c>
      <c r="DH210" s="59">
        <f t="shared" si="113"/>
        <v>0</v>
      </c>
      <c r="DI210" s="59">
        <f t="shared" si="113"/>
        <v>0</v>
      </c>
      <c r="DJ210" s="59">
        <f t="shared" si="113"/>
        <v>0</v>
      </c>
      <c r="DK210" s="59">
        <f t="shared" si="113"/>
        <v>0</v>
      </c>
      <c r="DL210" s="59">
        <f t="shared" si="113"/>
        <v>0</v>
      </c>
      <c r="DM210" s="59">
        <f t="shared" si="113"/>
        <v>0</v>
      </c>
      <c r="DN210" s="59">
        <f t="shared" si="113"/>
        <v>0</v>
      </c>
      <c r="DO210" s="59">
        <f t="shared" si="113"/>
        <v>0</v>
      </c>
      <c r="DP210" s="59">
        <f t="shared" si="113"/>
        <v>0</v>
      </c>
      <c r="DQ210" s="59">
        <f t="shared" si="113"/>
        <v>0</v>
      </c>
      <c r="DR210" s="59">
        <f t="shared" si="113"/>
        <v>0</v>
      </c>
      <c r="DS210" s="59">
        <f t="shared" si="113"/>
        <v>0</v>
      </c>
      <c r="DT210" s="59">
        <f t="shared" si="113"/>
        <v>0</v>
      </c>
      <c r="DU210" s="59">
        <f t="shared" si="113"/>
        <v>0</v>
      </c>
      <c r="DV210" s="59">
        <f t="shared" si="113"/>
        <v>0</v>
      </c>
      <c r="DW210" s="59">
        <f t="shared" si="113"/>
        <v>0</v>
      </c>
      <c r="DX210" s="59">
        <f t="shared" si="113"/>
        <v>0</v>
      </c>
      <c r="DY210" s="96">
        <v>26</v>
      </c>
      <c r="DZ210" s="102"/>
      <c r="EA210" s="56">
        <f>SUMIF($C$4:$AR$4,"تمديد 125",$C210:$AR210)+SUMIF($C$4:$AR$4,"تمديد 180",$C210:$AR210)+EA202</f>
        <v>1796</v>
      </c>
      <c r="EB210" s="56">
        <f ca="1">SUMIF($AS$4:$CH209,"تمديد 125",$AS210:$CH210)+SUMIF($AS$4:$CH$4,"تمديد 180",$AS210:$CH210)+EB202</f>
        <v>698</v>
      </c>
      <c r="EC210" s="56">
        <f>SUMIF($CI$4:$DX$4,"تمديد 125",$CI210:$DX210)+SUMIF($CI$4:$DX$4,"تمديد 180",$CI210:$DX210)+EC202</f>
        <v>3226</v>
      </c>
    </row>
    <row r="211" spans="1:136">
      <c r="A211" s="2" t="s">
        <v>15</v>
      </c>
      <c r="B211" s="13">
        <v>41328</v>
      </c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  <c r="BL211" s="22"/>
      <c r="BM211" s="22"/>
      <c r="BN211" s="22"/>
      <c r="BO211" s="22"/>
      <c r="BP211" s="22"/>
      <c r="BQ211" s="22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  <c r="CE211" s="22"/>
      <c r="CF211" s="22"/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  <c r="CQ211" s="22"/>
      <c r="CR211" s="22"/>
      <c r="CS211" s="22"/>
      <c r="CT211" s="22"/>
      <c r="CU211" s="22"/>
      <c r="CV211" s="22"/>
      <c r="CW211" s="22"/>
      <c r="CX211" s="22"/>
      <c r="CY211" s="22"/>
      <c r="CZ211" s="22"/>
      <c r="DA211" s="22"/>
      <c r="DB211" s="22"/>
      <c r="DC211" s="22"/>
      <c r="DD211" s="22"/>
      <c r="DE211" s="22"/>
      <c r="DF211" s="22"/>
      <c r="DG211" s="22"/>
      <c r="DH211" s="22"/>
      <c r="DI211" s="22"/>
      <c r="DJ211" s="22"/>
      <c r="DK211" s="22"/>
      <c r="DL211" s="22"/>
      <c r="DM211" s="22"/>
      <c r="DN211" s="22"/>
      <c r="DO211" s="22"/>
      <c r="DP211" s="22"/>
      <c r="DQ211" s="22"/>
      <c r="DR211" s="22"/>
      <c r="DS211" s="22"/>
      <c r="DT211" s="22"/>
      <c r="DU211" s="22"/>
      <c r="DV211" s="22"/>
      <c r="DW211" s="22"/>
      <c r="DX211" s="22"/>
    </row>
    <row r="212" spans="1:136">
      <c r="A212" s="2" t="s">
        <v>16</v>
      </c>
      <c r="B212" s="13">
        <v>41329</v>
      </c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  <c r="BL212" s="22"/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  <c r="CE212" s="22"/>
      <c r="CF212" s="22"/>
      <c r="CG212" s="22"/>
      <c r="CH212" s="22"/>
      <c r="CI212" s="22"/>
      <c r="CJ212" s="22"/>
      <c r="CK212" s="22"/>
      <c r="CL212" s="22"/>
      <c r="CM212" s="22"/>
      <c r="CN212" s="22"/>
      <c r="CO212" s="22"/>
      <c r="CP212" s="22"/>
      <c r="CQ212" s="22"/>
      <c r="CR212" s="22"/>
      <c r="CS212" s="22"/>
      <c r="CT212" s="22"/>
      <c r="CU212" s="22"/>
      <c r="CV212" s="22"/>
      <c r="CW212" s="22"/>
      <c r="CX212" s="22"/>
      <c r="CY212" s="22"/>
      <c r="CZ212" s="22"/>
      <c r="DA212" s="22"/>
      <c r="DB212" s="22"/>
      <c r="DC212" s="22"/>
      <c r="DD212" s="22"/>
      <c r="DE212" s="22"/>
      <c r="DF212" s="22"/>
      <c r="DG212" s="22"/>
      <c r="DH212" s="22"/>
      <c r="DI212" s="22"/>
      <c r="DJ212" s="22"/>
      <c r="DK212" s="22"/>
      <c r="DL212" s="22"/>
      <c r="DM212" s="22"/>
      <c r="DN212" s="22"/>
      <c r="DO212" s="22"/>
      <c r="DP212" s="22"/>
      <c r="DQ212" s="22"/>
      <c r="DR212" s="22"/>
      <c r="DS212" s="22"/>
      <c r="DT212" s="22"/>
      <c r="DU212" s="22"/>
      <c r="DV212" s="22"/>
      <c r="DW212" s="22"/>
      <c r="DX212" s="22"/>
    </row>
    <row r="213" spans="1:136">
      <c r="A213" s="2" t="s">
        <v>17</v>
      </c>
      <c r="B213" s="13">
        <v>41330</v>
      </c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2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</row>
    <row r="214" spans="1:136">
      <c r="A214" s="2" t="s">
        <v>11</v>
      </c>
      <c r="B214" s="13">
        <v>41331</v>
      </c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2"/>
      <c r="DK214" s="22"/>
      <c r="DL214" s="22"/>
      <c r="DM214" s="22"/>
      <c r="DN214" s="22"/>
      <c r="DO214" s="22"/>
      <c r="DP214" s="22"/>
      <c r="DQ214" s="22"/>
      <c r="DR214" s="22"/>
      <c r="DS214" s="22"/>
      <c r="DT214" s="22"/>
      <c r="DU214" s="22"/>
      <c r="DV214" s="22"/>
      <c r="DW214" s="22"/>
      <c r="DX214" s="22"/>
    </row>
    <row r="215" spans="1:136">
      <c r="A215" s="2" t="s">
        <v>12</v>
      </c>
      <c r="B215" s="13">
        <v>41332</v>
      </c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</row>
    <row r="216" spans="1:136">
      <c r="A216" s="2" t="s">
        <v>13</v>
      </c>
      <c r="B216" s="13">
        <v>41333</v>
      </c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22"/>
      <c r="CW216" s="22"/>
      <c r="CX216" s="22"/>
      <c r="CY216" s="22"/>
      <c r="CZ216" s="22"/>
      <c r="DA216" s="22"/>
      <c r="DB216" s="22"/>
      <c r="DC216" s="22"/>
      <c r="DD216" s="22"/>
      <c r="DE216" s="22"/>
      <c r="DF216" s="22"/>
      <c r="DG216" s="22"/>
      <c r="DH216" s="22"/>
      <c r="DI216" s="22"/>
      <c r="DJ216" s="22"/>
      <c r="DK216" s="22"/>
      <c r="DL216" s="22"/>
      <c r="DM216" s="22"/>
      <c r="DN216" s="22"/>
      <c r="DO216" s="22"/>
      <c r="DP216" s="22"/>
      <c r="DQ216" s="22"/>
      <c r="DR216" s="22"/>
      <c r="DS216" s="22"/>
      <c r="DT216" s="22"/>
      <c r="DU216" s="22"/>
      <c r="DV216" s="22"/>
      <c r="DW216" s="22"/>
      <c r="DX216" s="22"/>
    </row>
    <row r="217" spans="1:136" s="7" customFormat="1">
      <c r="A217" s="5" t="s">
        <v>14</v>
      </c>
      <c r="B217" s="89">
        <v>41334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96"/>
      <c r="DZ217" s="101"/>
    </row>
    <row r="218" spans="1:136" s="20" customFormat="1" ht="24.95" customHeight="1">
      <c r="A218" s="230" t="s">
        <v>108</v>
      </c>
      <c r="B218" s="231"/>
      <c r="C218" s="18">
        <f t="shared" ref="C218:AH218" si="114">C210+C202+C194+C185</f>
        <v>0</v>
      </c>
      <c r="D218" s="18">
        <f t="shared" si="114"/>
        <v>0</v>
      </c>
      <c r="E218" s="18">
        <f t="shared" si="114"/>
        <v>0</v>
      </c>
      <c r="F218" s="18">
        <f t="shared" si="114"/>
        <v>0</v>
      </c>
      <c r="G218" s="18">
        <f t="shared" si="114"/>
        <v>0</v>
      </c>
      <c r="H218" s="18">
        <f t="shared" si="114"/>
        <v>0</v>
      </c>
      <c r="I218" s="18">
        <f t="shared" si="114"/>
        <v>0</v>
      </c>
      <c r="J218" s="18">
        <f t="shared" si="114"/>
        <v>0</v>
      </c>
      <c r="K218" s="18">
        <f t="shared" si="114"/>
        <v>0</v>
      </c>
      <c r="L218" s="18">
        <f t="shared" si="114"/>
        <v>0</v>
      </c>
      <c r="M218" s="18">
        <f t="shared" si="114"/>
        <v>0</v>
      </c>
      <c r="N218" s="18">
        <f t="shared" si="114"/>
        <v>0</v>
      </c>
      <c r="O218" s="18">
        <f t="shared" si="114"/>
        <v>0</v>
      </c>
      <c r="P218" s="18">
        <f t="shared" si="114"/>
        <v>0</v>
      </c>
      <c r="Q218" s="18">
        <f t="shared" si="114"/>
        <v>0</v>
      </c>
      <c r="R218" s="18">
        <f t="shared" si="114"/>
        <v>0</v>
      </c>
      <c r="S218" s="18">
        <f t="shared" si="114"/>
        <v>0</v>
      </c>
      <c r="T218" s="18">
        <f t="shared" si="114"/>
        <v>0</v>
      </c>
      <c r="U218" s="18">
        <f t="shared" si="114"/>
        <v>0</v>
      </c>
      <c r="V218" s="18">
        <f t="shared" si="114"/>
        <v>0</v>
      </c>
      <c r="W218" s="18">
        <f t="shared" si="114"/>
        <v>0</v>
      </c>
      <c r="X218" s="18">
        <f t="shared" si="114"/>
        <v>0</v>
      </c>
      <c r="Y218" s="18">
        <f t="shared" si="114"/>
        <v>0</v>
      </c>
      <c r="Z218" s="18">
        <f t="shared" si="114"/>
        <v>0</v>
      </c>
      <c r="AA218" s="18">
        <f t="shared" si="114"/>
        <v>0</v>
      </c>
      <c r="AB218" s="18">
        <f t="shared" si="114"/>
        <v>0</v>
      </c>
      <c r="AC218" s="18">
        <f t="shared" si="114"/>
        <v>0</v>
      </c>
      <c r="AD218" s="18">
        <f t="shared" si="114"/>
        <v>0</v>
      </c>
      <c r="AE218" s="18">
        <f t="shared" si="114"/>
        <v>0</v>
      </c>
      <c r="AF218" s="18">
        <f t="shared" si="114"/>
        <v>0</v>
      </c>
      <c r="AG218" s="18">
        <f t="shared" si="114"/>
        <v>0</v>
      </c>
      <c r="AH218" s="18">
        <f t="shared" si="114"/>
        <v>0</v>
      </c>
      <c r="AI218" s="18">
        <f t="shared" ref="AI218:BN218" si="115">AI210+AI202+AI194+AI185</f>
        <v>0</v>
      </c>
      <c r="AJ218" s="18">
        <f t="shared" si="115"/>
        <v>0</v>
      </c>
      <c r="AK218" s="18">
        <f t="shared" si="115"/>
        <v>0</v>
      </c>
      <c r="AL218" s="18">
        <f t="shared" si="115"/>
        <v>0</v>
      </c>
      <c r="AM218" s="18">
        <f t="shared" si="115"/>
        <v>0</v>
      </c>
      <c r="AN218" s="18">
        <f t="shared" si="115"/>
        <v>0</v>
      </c>
      <c r="AO218" s="18">
        <f t="shared" si="115"/>
        <v>0</v>
      </c>
      <c r="AP218" s="18">
        <f t="shared" si="115"/>
        <v>0</v>
      </c>
      <c r="AQ218" s="18">
        <f t="shared" si="115"/>
        <v>0</v>
      </c>
      <c r="AR218" s="18">
        <f t="shared" si="115"/>
        <v>0</v>
      </c>
      <c r="AS218" s="18">
        <f t="shared" si="115"/>
        <v>0</v>
      </c>
      <c r="AT218" s="18">
        <f t="shared" si="115"/>
        <v>0</v>
      </c>
      <c r="AU218" s="18">
        <f t="shared" si="115"/>
        <v>0</v>
      </c>
      <c r="AV218" s="18">
        <f t="shared" si="115"/>
        <v>0</v>
      </c>
      <c r="AW218" s="18">
        <f t="shared" si="115"/>
        <v>0</v>
      </c>
      <c r="AX218" s="18">
        <f t="shared" si="115"/>
        <v>0</v>
      </c>
      <c r="AY218" s="18">
        <f t="shared" si="115"/>
        <v>0</v>
      </c>
      <c r="AZ218" s="18">
        <f t="shared" si="115"/>
        <v>0</v>
      </c>
      <c r="BA218" s="18">
        <f t="shared" si="115"/>
        <v>0</v>
      </c>
      <c r="BB218" s="18">
        <f t="shared" si="115"/>
        <v>0</v>
      </c>
      <c r="BC218" s="18">
        <f t="shared" si="115"/>
        <v>0</v>
      </c>
      <c r="BD218" s="18">
        <f t="shared" si="115"/>
        <v>0</v>
      </c>
      <c r="BE218" s="18">
        <f t="shared" si="115"/>
        <v>0</v>
      </c>
      <c r="BF218" s="18">
        <f t="shared" si="115"/>
        <v>0</v>
      </c>
      <c r="BG218" s="18">
        <f t="shared" si="115"/>
        <v>0</v>
      </c>
      <c r="BH218" s="18">
        <f t="shared" si="115"/>
        <v>0</v>
      </c>
      <c r="BI218" s="18">
        <f t="shared" si="115"/>
        <v>0</v>
      </c>
      <c r="BJ218" s="18">
        <f t="shared" si="115"/>
        <v>0</v>
      </c>
      <c r="BK218" s="18">
        <f t="shared" si="115"/>
        <v>0</v>
      </c>
      <c r="BL218" s="18">
        <f t="shared" si="115"/>
        <v>0</v>
      </c>
      <c r="BM218" s="18">
        <f t="shared" si="115"/>
        <v>0</v>
      </c>
      <c r="BN218" s="18">
        <f t="shared" si="115"/>
        <v>0</v>
      </c>
      <c r="BO218" s="18">
        <f t="shared" ref="BO218:CT218" si="116">BO210+BO202+BO194+BO185</f>
        <v>0</v>
      </c>
      <c r="BP218" s="18">
        <f t="shared" si="116"/>
        <v>0</v>
      </c>
      <c r="BQ218" s="18">
        <f t="shared" si="116"/>
        <v>0</v>
      </c>
      <c r="BR218" s="18">
        <f t="shared" si="116"/>
        <v>0</v>
      </c>
      <c r="BS218" s="18">
        <f t="shared" si="116"/>
        <v>0</v>
      </c>
      <c r="BT218" s="18">
        <f t="shared" si="116"/>
        <v>0</v>
      </c>
      <c r="BU218" s="18">
        <f t="shared" si="116"/>
        <v>0</v>
      </c>
      <c r="BV218" s="18">
        <f t="shared" si="116"/>
        <v>0</v>
      </c>
      <c r="BW218" s="18">
        <f t="shared" si="116"/>
        <v>0</v>
      </c>
      <c r="BX218" s="18">
        <f t="shared" si="116"/>
        <v>0</v>
      </c>
      <c r="BY218" s="18">
        <f t="shared" si="116"/>
        <v>0</v>
      </c>
      <c r="BZ218" s="18">
        <f t="shared" si="116"/>
        <v>0</v>
      </c>
      <c r="CA218" s="18">
        <f t="shared" si="116"/>
        <v>0</v>
      </c>
      <c r="CB218" s="18">
        <f t="shared" si="116"/>
        <v>0</v>
      </c>
      <c r="CC218" s="18">
        <f t="shared" si="116"/>
        <v>0</v>
      </c>
      <c r="CD218" s="18">
        <f t="shared" si="116"/>
        <v>0</v>
      </c>
      <c r="CE218" s="18">
        <f t="shared" si="116"/>
        <v>0</v>
      </c>
      <c r="CF218" s="18">
        <f t="shared" si="116"/>
        <v>0</v>
      </c>
      <c r="CG218" s="18">
        <f t="shared" si="116"/>
        <v>0</v>
      </c>
      <c r="CH218" s="18">
        <f t="shared" si="116"/>
        <v>0</v>
      </c>
      <c r="CI218" s="18">
        <f t="shared" si="116"/>
        <v>0</v>
      </c>
      <c r="CJ218" s="18">
        <f t="shared" si="116"/>
        <v>0</v>
      </c>
      <c r="CK218" s="18">
        <f t="shared" si="116"/>
        <v>0</v>
      </c>
      <c r="CL218" s="18">
        <f t="shared" si="116"/>
        <v>0</v>
      </c>
      <c r="CM218" s="18">
        <f t="shared" si="116"/>
        <v>0</v>
      </c>
      <c r="CN218" s="18">
        <f t="shared" si="116"/>
        <v>0</v>
      </c>
      <c r="CO218" s="18">
        <f t="shared" si="116"/>
        <v>0</v>
      </c>
      <c r="CP218" s="18">
        <f t="shared" si="116"/>
        <v>0</v>
      </c>
      <c r="CQ218" s="18">
        <f t="shared" si="116"/>
        <v>0</v>
      </c>
      <c r="CR218" s="18">
        <f t="shared" si="116"/>
        <v>0</v>
      </c>
      <c r="CS218" s="18">
        <f t="shared" si="116"/>
        <v>0</v>
      </c>
      <c r="CT218" s="18">
        <f t="shared" si="116"/>
        <v>0</v>
      </c>
      <c r="CU218" s="18">
        <f t="shared" ref="CU218:DX218" si="117">CU210+CU202+CU194+CU185</f>
        <v>0</v>
      </c>
      <c r="CV218" s="18">
        <f t="shared" si="117"/>
        <v>0</v>
      </c>
      <c r="CW218" s="18">
        <f t="shared" si="117"/>
        <v>0</v>
      </c>
      <c r="CX218" s="18">
        <f t="shared" si="117"/>
        <v>0</v>
      </c>
      <c r="CY218" s="18">
        <f t="shared" si="117"/>
        <v>0</v>
      </c>
      <c r="CZ218" s="18">
        <f t="shared" si="117"/>
        <v>0</v>
      </c>
      <c r="DA218" s="18">
        <f t="shared" si="117"/>
        <v>0</v>
      </c>
      <c r="DB218" s="18">
        <f t="shared" si="117"/>
        <v>0</v>
      </c>
      <c r="DC218" s="18">
        <f t="shared" si="117"/>
        <v>0</v>
      </c>
      <c r="DD218" s="18">
        <f t="shared" si="117"/>
        <v>0</v>
      </c>
      <c r="DE218" s="18">
        <f t="shared" si="117"/>
        <v>0</v>
      </c>
      <c r="DF218" s="18">
        <f t="shared" si="117"/>
        <v>0</v>
      </c>
      <c r="DG218" s="18">
        <f t="shared" si="117"/>
        <v>0</v>
      </c>
      <c r="DH218" s="18">
        <f t="shared" si="117"/>
        <v>0</v>
      </c>
      <c r="DI218" s="18">
        <f t="shared" si="117"/>
        <v>0</v>
      </c>
      <c r="DJ218" s="18">
        <f t="shared" si="117"/>
        <v>0</v>
      </c>
      <c r="DK218" s="18">
        <f t="shared" si="117"/>
        <v>0</v>
      </c>
      <c r="DL218" s="18">
        <f t="shared" si="117"/>
        <v>0</v>
      </c>
      <c r="DM218" s="18">
        <f t="shared" si="117"/>
        <v>0</v>
      </c>
      <c r="DN218" s="18">
        <f t="shared" si="117"/>
        <v>0</v>
      </c>
      <c r="DO218" s="18">
        <f t="shared" si="117"/>
        <v>0</v>
      </c>
      <c r="DP218" s="18">
        <f t="shared" si="117"/>
        <v>0</v>
      </c>
      <c r="DQ218" s="18">
        <f t="shared" si="117"/>
        <v>0</v>
      </c>
      <c r="DR218" s="18">
        <f t="shared" si="117"/>
        <v>0</v>
      </c>
      <c r="DS218" s="18">
        <f t="shared" si="117"/>
        <v>0</v>
      </c>
      <c r="DT218" s="18">
        <f t="shared" si="117"/>
        <v>0</v>
      </c>
      <c r="DU218" s="18">
        <f t="shared" si="117"/>
        <v>0</v>
      </c>
      <c r="DV218" s="18">
        <f t="shared" si="117"/>
        <v>0</v>
      </c>
      <c r="DW218" s="18">
        <f t="shared" si="117"/>
        <v>0</v>
      </c>
      <c r="DX218" s="18">
        <f t="shared" si="117"/>
        <v>0</v>
      </c>
      <c r="DY218" s="98"/>
      <c r="DZ218" s="105">
        <v>6</v>
      </c>
      <c r="ED218" s="20">
        <f>SUMIF($C$4:$AR$4,"تمديد 125",$C218:$AR218)+SUMIF($C$4:$AR$4,"تمديد 180",$C218:$AR218)+ED184</f>
        <v>1796</v>
      </c>
      <c r="EE218" s="20">
        <f ca="1">SUMIF($AS$4:$CH217,"تمديد 125",$AS218:$CH218)+SUMIF($AS$4:$CH$4,"تمديد 180",$AS218:$CH218)+EE184</f>
        <v>698</v>
      </c>
      <c r="EF218" s="20">
        <f>SUMIF($CI$4:$DX$4,"تمديد 125",$CI218:$DX218)+SUMIF($CI$4:$DX$4,"تمديد 180",$CI218:$DX218)+EF184</f>
        <v>3226</v>
      </c>
    </row>
    <row r="219" spans="1:136" s="56" customFormat="1">
      <c r="A219" s="227" t="s">
        <v>110</v>
      </c>
      <c r="B219" s="228"/>
      <c r="C219" s="59">
        <f t="shared" ref="C219:AH219" si="118">C217+C220+C221+C222+C223+C224+C225+C226</f>
        <v>0</v>
      </c>
      <c r="D219" s="59">
        <f t="shared" si="118"/>
        <v>0</v>
      </c>
      <c r="E219" s="59">
        <f t="shared" si="118"/>
        <v>0</v>
      </c>
      <c r="F219" s="59">
        <f t="shared" si="118"/>
        <v>0</v>
      </c>
      <c r="G219" s="59">
        <f t="shared" si="118"/>
        <v>0</v>
      </c>
      <c r="H219" s="59">
        <f t="shared" si="118"/>
        <v>0</v>
      </c>
      <c r="I219" s="59">
        <f t="shared" si="118"/>
        <v>0</v>
      </c>
      <c r="J219" s="59">
        <f t="shared" si="118"/>
        <v>0</v>
      </c>
      <c r="K219" s="59">
        <f t="shared" si="118"/>
        <v>0</v>
      </c>
      <c r="L219" s="59">
        <f t="shared" si="118"/>
        <v>0</v>
      </c>
      <c r="M219" s="59">
        <f t="shared" si="118"/>
        <v>0</v>
      </c>
      <c r="N219" s="59">
        <f t="shared" si="118"/>
        <v>0</v>
      </c>
      <c r="O219" s="59">
        <f t="shared" si="118"/>
        <v>0</v>
      </c>
      <c r="P219" s="59">
        <f t="shared" si="118"/>
        <v>0</v>
      </c>
      <c r="Q219" s="59">
        <f t="shared" si="118"/>
        <v>0</v>
      </c>
      <c r="R219" s="59">
        <f t="shared" si="118"/>
        <v>0</v>
      </c>
      <c r="S219" s="59">
        <f t="shared" si="118"/>
        <v>0</v>
      </c>
      <c r="T219" s="59">
        <f t="shared" si="118"/>
        <v>0</v>
      </c>
      <c r="U219" s="59">
        <f t="shared" si="118"/>
        <v>0</v>
      </c>
      <c r="V219" s="59">
        <f t="shared" si="118"/>
        <v>0</v>
      </c>
      <c r="W219" s="59">
        <f t="shared" si="118"/>
        <v>0</v>
      </c>
      <c r="X219" s="59">
        <f t="shared" si="118"/>
        <v>0</v>
      </c>
      <c r="Y219" s="59">
        <f t="shared" si="118"/>
        <v>0</v>
      </c>
      <c r="Z219" s="59">
        <f t="shared" si="118"/>
        <v>0</v>
      </c>
      <c r="AA219" s="59">
        <f t="shared" si="118"/>
        <v>0</v>
      </c>
      <c r="AB219" s="59">
        <f t="shared" si="118"/>
        <v>0</v>
      </c>
      <c r="AC219" s="59">
        <f t="shared" si="118"/>
        <v>0</v>
      </c>
      <c r="AD219" s="59">
        <f t="shared" si="118"/>
        <v>0</v>
      </c>
      <c r="AE219" s="59">
        <f t="shared" si="118"/>
        <v>0</v>
      </c>
      <c r="AF219" s="59">
        <f t="shared" si="118"/>
        <v>0</v>
      </c>
      <c r="AG219" s="59">
        <f t="shared" si="118"/>
        <v>0</v>
      </c>
      <c r="AH219" s="59">
        <f t="shared" si="118"/>
        <v>0</v>
      </c>
      <c r="AI219" s="59">
        <f t="shared" ref="AI219:BN219" si="119">AI217+AI220+AI221+AI222+AI223+AI224+AI225+AI226</f>
        <v>0</v>
      </c>
      <c r="AJ219" s="59">
        <f t="shared" si="119"/>
        <v>0</v>
      </c>
      <c r="AK219" s="59">
        <f t="shared" si="119"/>
        <v>0</v>
      </c>
      <c r="AL219" s="59">
        <f t="shared" si="119"/>
        <v>0</v>
      </c>
      <c r="AM219" s="59">
        <f t="shared" si="119"/>
        <v>0</v>
      </c>
      <c r="AN219" s="59">
        <f t="shared" si="119"/>
        <v>0</v>
      </c>
      <c r="AO219" s="59">
        <f t="shared" si="119"/>
        <v>0</v>
      </c>
      <c r="AP219" s="59">
        <f t="shared" si="119"/>
        <v>0</v>
      </c>
      <c r="AQ219" s="59">
        <f t="shared" si="119"/>
        <v>0</v>
      </c>
      <c r="AR219" s="59">
        <f t="shared" si="119"/>
        <v>0</v>
      </c>
      <c r="AS219" s="59">
        <f t="shared" si="119"/>
        <v>0</v>
      </c>
      <c r="AT219" s="59">
        <f t="shared" si="119"/>
        <v>0</v>
      </c>
      <c r="AU219" s="59">
        <f t="shared" si="119"/>
        <v>0</v>
      </c>
      <c r="AV219" s="59">
        <f t="shared" si="119"/>
        <v>0</v>
      </c>
      <c r="AW219" s="59">
        <f t="shared" si="119"/>
        <v>0</v>
      </c>
      <c r="AX219" s="59">
        <f t="shared" si="119"/>
        <v>0</v>
      </c>
      <c r="AY219" s="59">
        <f t="shared" si="119"/>
        <v>0</v>
      </c>
      <c r="AZ219" s="59">
        <f t="shared" si="119"/>
        <v>0</v>
      </c>
      <c r="BA219" s="59">
        <f t="shared" si="119"/>
        <v>0</v>
      </c>
      <c r="BB219" s="59">
        <f t="shared" si="119"/>
        <v>0</v>
      </c>
      <c r="BC219" s="59">
        <f t="shared" si="119"/>
        <v>0</v>
      </c>
      <c r="BD219" s="59">
        <f t="shared" si="119"/>
        <v>0</v>
      </c>
      <c r="BE219" s="59">
        <f t="shared" si="119"/>
        <v>0</v>
      </c>
      <c r="BF219" s="59">
        <f t="shared" si="119"/>
        <v>0</v>
      </c>
      <c r="BG219" s="59">
        <f t="shared" si="119"/>
        <v>0</v>
      </c>
      <c r="BH219" s="59">
        <f t="shared" si="119"/>
        <v>0</v>
      </c>
      <c r="BI219" s="59">
        <f t="shared" si="119"/>
        <v>0</v>
      </c>
      <c r="BJ219" s="59">
        <f t="shared" si="119"/>
        <v>0</v>
      </c>
      <c r="BK219" s="59">
        <f t="shared" si="119"/>
        <v>0</v>
      </c>
      <c r="BL219" s="59">
        <f t="shared" si="119"/>
        <v>0</v>
      </c>
      <c r="BM219" s="59">
        <f t="shared" si="119"/>
        <v>0</v>
      </c>
      <c r="BN219" s="59">
        <f t="shared" si="119"/>
        <v>0</v>
      </c>
      <c r="BO219" s="59">
        <f t="shared" ref="BO219:CT219" si="120">BO217+BO220+BO221+BO222+BO223+BO224+BO225+BO226</f>
        <v>0</v>
      </c>
      <c r="BP219" s="59">
        <f t="shared" si="120"/>
        <v>0</v>
      </c>
      <c r="BQ219" s="59">
        <f t="shared" si="120"/>
        <v>0</v>
      </c>
      <c r="BR219" s="59">
        <f t="shared" si="120"/>
        <v>0</v>
      </c>
      <c r="BS219" s="59">
        <f t="shared" si="120"/>
        <v>0</v>
      </c>
      <c r="BT219" s="59">
        <f t="shared" si="120"/>
        <v>0</v>
      </c>
      <c r="BU219" s="59">
        <f t="shared" si="120"/>
        <v>0</v>
      </c>
      <c r="BV219" s="59">
        <f t="shared" si="120"/>
        <v>0</v>
      </c>
      <c r="BW219" s="59">
        <f t="shared" si="120"/>
        <v>0</v>
      </c>
      <c r="BX219" s="59">
        <f t="shared" si="120"/>
        <v>0</v>
      </c>
      <c r="BY219" s="59">
        <f t="shared" si="120"/>
        <v>0</v>
      </c>
      <c r="BZ219" s="59">
        <f t="shared" si="120"/>
        <v>0</v>
      </c>
      <c r="CA219" s="59">
        <f t="shared" si="120"/>
        <v>0</v>
      </c>
      <c r="CB219" s="59">
        <f t="shared" si="120"/>
        <v>0</v>
      </c>
      <c r="CC219" s="59">
        <f t="shared" si="120"/>
        <v>0</v>
      </c>
      <c r="CD219" s="59">
        <f t="shared" si="120"/>
        <v>0</v>
      </c>
      <c r="CE219" s="59">
        <f t="shared" si="120"/>
        <v>0</v>
      </c>
      <c r="CF219" s="59">
        <f t="shared" si="120"/>
        <v>0</v>
      </c>
      <c r="CG219" s="59">
        <f t="shared" si="120"/>
        <v>0</v>
      </c>
      <c r="CH219" s="59">
        <f t="shared" si="120"/>
        <v>0</v>
      </c>
      <c r="CI219" s="59">
        <f t="shared" si="120"/>
        <v>0</v>
      </c>
      <c r="CJ219" s="59">
        <f t="shared" si="120"/>
        <v>0</v>
      </c>
      <c r="CK219" s="59">
        <f t="shared" si="120"/>
        <v>0</v>
      </c>
      <c r="CL219" s="59">
        <f t="shared" si="120"/>
        <v>0</v>
      </c>
      <c r="CM219" s="59">
        <f t="shared" si="120"/>
        <v>0</v>
      </c>
      <c r="CN219" s="59">
        <f t="shared" si="120"/>
        <v>0</v>
      </c>
      <c r="CO219" s="59">
        <f t="shared" si="120"/>
        <v>0</v>
      </c>
      <c r="CP219" s="59">
        <f t="shared" si="120"/>
        <v>0</v>
      </c>
      <c r="CQ219" s="59">
        <f t="shared" si="120"/>
        <v>0</v>
      </c>
      <c r="CR219" s="59">
        <f t="shared" si="120"/>
        <v>0</v>
      </c>
      <c r="CS219" s="59">
        <f t="shared" si="120"/>
        <v>0</v>
      </c>
      <c r="CT219" s="59">
        <f t="shared" si="120"/>
        <v>0</v>
      </c>
      <c r="CU219" s="59">
        <f t="shared" ref="CU219:DX219" si="121">CU217+CU220+CU221+CU222+CU223+CU224+CU225+CU226</f>
        <v>0</v>
      </c>
      <c r="CV219" s="59">
        <f t="shared" si="121"/>
        <v>0</v>
      </c>
      <c r="CW219" s="59">
        <f t="shared" si="121"/>
        <v>0</v>
      </c>
      <c r="CX219" s="59">
        <f t="shared" si="121"/>
        <v>0</v>
      </c>
      <c r="CY219" s="59">
        <f t="shared" si="121"/>
        <v>0</v>
      </c>
      <c r="CZ219" s="59">
        <f t="shared" si="121"/>
        <v>0</v>
      </c>
      <c r="DA219" s="59">
        <f t="shared" si="121"/>
        <v>0</v>
      </c>
      <c r="DB219" s="59">
        <f t="shared" si="121"/>
        <v>0</v>
      </c>
      <c r="DC219" s="59">
        <f t="shared" si="121"/>
        <v>0</v>
      </c>
      <c r="DD219" s="59">
        <f t="shared" si="121"/>
        <v>0</v>
      </c>
      <c r="DE219" s="59">
        <f t="shared" si="121"/>
        <v>0</v>
      </c>
      <c r="DF219" s="59">
        <f t="shared" si="121"/>
        <v>0</v>
      </c>
      <c r="DG219" s="59">
        <f t="shared" si="121"/>
        <v>0</v>
      </c>
      <c r="DH219" s="59">
        <f t="shared" si="121"/>
        <v>0</v>
      </c>
      <c r="DI219" s="59">
        <f t="shared" si="121"/>
        <v>0</v>
      </c>
      <c r="DJ219" s="59">
        <f t="shared" si="121"/>
        <v>0</v>
      </c>
      <c r="DK219" s="59">
        <f t="shared" si="121"/>
        <v>0</v>
      </c>
      <c r="DL219" s="59">
        <f t="shared" si="121"/>
        <v>0</v>
      </c>
      <c r="DM219" s="59">
        <f t="shared" si="121"/>
        <v>0</v>
      </c>
      <c r="DN219" s="59">
        <f t="shared" si="121"/>
        <v>0</v>
      </c>
      <c r="DO219" s="59">
        <f t="shared" si="121"/>
        <v>0</v>
      </c>
      <c r="DP219" s="59">
        <f t="shared" si="121"/>
        <v>0</v>
      </c>
      <c r="DQ219" s="59">
        <f t="shared" si="121"/>
        <v>0</v>
      </c>
      <c r="DR219" s="59">
        <f t="shared" si="121"/>
        <v>0</v>
      </c>
      <c r="DS219" s="59">
        <f t="shared" si="121"/>
        <v>0</v>
      </c>
      <c r="DT219" s="59">
        <f t="shared" si="121"/>
        <v>0</v>
      </c>
      <c r="DU219" s="59">
        <f t="shared" si="121"/>
        <v>0</v>
      </c>
      <c r="DV219" s="59">
        <f t="shared" si="121"/>
        <v>0</v>
      </c>
      <c r="DW219" s="59">
        <f t="shared" si="121"/>
        <v>0</v>
      </c>
      <c r="DX219" s="59">
        <f t="shared" si="121"/>
        <v>0</v>
      </c>
      <c r="DY219" s="96">
        <v>27</v>
      </c>
      <c r="DZ219" s="102"/>
      <c r="EA219" s="56">
        <f>SUMIF($C$4:$AR$4,"تمديد 125",$C219:$AR219)+SUMIF($C$4:$AR$4,"تمديد 180",$C219:$AR219)+EA210</f>
        <v>1796</v>
      </c>
      <c r="EB219" s="56">
        <f ca="1">SUMIF($AS$4:$CH218,"تمديد 125",$AS219:$CH219)+SUMIF($AS$4:$CH$4,"تمديد 180",$AS219:$CH219)+EB210</f>
        <v>698</v>
      </c>
      <c r="EC219" s="56">
        <f>SUMIF($CI$4:$DX$4,"تمديد 125",$CI219:$DX219)+SUMIF($CI$4:$DX$4,"تمديد 180",$CI219:$DX219)+EC210</f>
        <v>3226</v>
      </c>
    </row>
    <row r="220" spans="1:136">
      <c r="A220" s="2" t="s">
        <v>15</v>
      </c>
      <c r="B220" s="13">
        <v>41335</v>
      </c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  <c r="BL220" s="22"/>
      <c r="BM220" s="22"/>
      <c r="BN220" s="22"/>
      <c r="BO220" s="22"/>
      <c r="BP220" s="22"/>
      <c r="BQ220" s="22"/>
      <c r="BR220" s="22"/>
      <c r="BS220" s="22"/>
      <c r="BT220" s="22"/>
      <c r="BU220" s="22"/>
      <c r="BV220" s="22"/>
      <c r="BW220" s="22"/>
      <c r="BX220" s="22"/>
      <c r="BY220" s="22"/>
      <c r="BZ220" s="22"/>
      <c r="CA220" s="22"/>
      <c r="CB220" s="22"/>
      <c r="CC220" s="22"/>
      <c r="CD220" s="22"/>
      <c r="CE220" s="22"/>
      <c r="CF220" s="22"/>
      <c r="CG220" s="22"/>
      <c r="CH220" s="22"/>
      <c r="CI220" s="22"/>
      <c r="CJ220" s="22"/>
      <c r="CK220" s="22"/>
      <c r="CL220" s="22"/>
      <c r="CM220" s="22"/>
      <c r="CN220" s="22"/>
      <c r="CO220" s="22"/>
      <c r="CP220" s="22"/>
      <c r="CQ220" s="22"/>
      <c r="CR220" s="22"/>
      <c r="CS220" s="22"/>
      <c r="CT220" s="22"/>
      <c r="CU220" s="22"/>
      <c r="CV220" s="22"/>
      <c r="CW220" s="22"/>
      <c r="CX220" s="22"/>
      <c r="CY220" s="22"/>
      <c r="CZ220" s="22"/>
      <c r="DA220" s="22"/>
      <c r="DB220" s="22"/>
      <c r="DC220" s="22"/>
      <c r="DD220" s="22"/>
      <c r="DE220" s="22"/>
      <c r="DF220" s="22"/>
      <c r="DG220" s="22"/>
      <c r="DH220" s="22"/>
      <c r="DI220" s="22"/>
      <c r="DJ220" s="22"/>
      <c r="DK220" s="22"/>
      <c r="DL220" s="22"/>
      <c r="DM220" s="22"/>
      <c r="DN220" s="22"/>
      <c r="DO220" s="22"/>
      <c r="DP220" s="22"/>
      <c r="DQ220" s="22"/>
      <c r="DR220" s="22"/>
      <c r="DS220" s="22"/>
      <c r="DT220" s="22"/>
      <c r="DU220" s="22"/>
      <c r="DV220" s="22"/>
      <c r="DW220" s="22"/>
      <c r="DX220" s="22"/>
    </row>
    <row r="221" spans="1:136">
      <c r="A221" s="2" t="s">
        <v>16</v>
      </c>
      <c r="B221" s="13">
        <v>41336</v>
      </c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2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22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2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2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</row>
    <row r="222" spans="1:136">
      <c r="A222" s="2" t="s">
        <v>17</v>
      </c>
      <c r="B222" s="13">
        <v>41337</v>
      </c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  <c r="BL222" s="22"/>
      <c r="BM222" s="22"/>
      <c r="BN222" s="22"/>
      <c r="BO222" s="22"/>
      <c r="BP222" s="22"/>
      <c r="BQ222" s="22"/>
      <c r="BR222" s="22"/>
      <c r="BS222" s="22"/>
      <c r="BT222" s="22"/>
      <c r="BU222" s="22"/>
      <c r="BV222" s="22"/>
      <c r="BW222" s="22"/>
      <c r="BX222" s="22"/>
      <c r="BY222" s="22"/>
      <c r="BZ222" s="22"/>
      <c r="CA222" s="22"/>
      <c r="CB222" s="22"/>
      <c r="CC222" s="22"/>
      <c r="CD222" s="22"/>
      <c r="CE222" s="22"/>
      <c r="CF222" s="22"/>
      <c r="CG222" s="22"/>
      <c r="CH222" s="22"/>
      <c r="CI222" s="22"/>
      <c r="CJ222" s="22"/>
      <c r="CK222" s="22"/>
      <c r="CL222" s="22"/>
      <c r="CM222" s="22"/>
      <c r="CN222" s="22"/>
      <c r="CO222" s="22"/>
      <c r="CP222" s="22"/>
      <c r="CQ222" s="22"/>
      <c r="CR222" s="22"/>
      <c r="CS222" s="22"/>
      <c r="CT222" s="22"/>
      <c r="CU222" s="22"/>
      <c r="CV222" s="22"/>
      <c r="CW222" s="22"/>
      <c r="CX222" s="22"/>
      <c r="CY222" s="22"/>
      <c r="CZ222" s="22"/>
      <c r="DA222" s="22"/>
      <c r="DB222" s="22"/>
      <c r="DC222" s="22"/>
      <c r="DD222" s="22"/>
      <c r="DE222" s="22"/>
      <c r="DF222" s="22"/>
      <c r="DG222" s="22"/>
      <c r="DH222" s="22"/>
      <c r="DI222" s="22"/>
      <c r="DJ222" s="22"/>
      <c r="DK222" s="22"/>
      <c r="DL222" s="22"/>
      <c r="DM222" s="22"/>
      <c r="DN222" s="22"/>
      <c r="DO222" s="22"/>
      <c r="DP222" s="22"/>
      <c r="DQ222" s="22"/>
      <c r="DR222" s="22"/>
      <c r="DS222" s="22"/>
      <c r="DT222" s="22"/>
      <c r="DU222" s="22"/>
      <c r="DV222" s="22"/>
      <c r="DW222" s="22"/>
      <c r="DX222" s="22"/>
    </row>
    <row r="223" spans="1:136">
      <c r="A223" s="2" t="s">
        <v>11</v>
      </c>
      <c r="B223" s="13">
        <v>41338</v>
      </c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/>
      <c r="BL223" s="22"/>
      <c r="BM223" s="22"/>
      <c r="BN223" s="22"/>
      <c r="BO223" s="22"/>
      <c r="BP223" s="22"/>
      <c r="BQ223" s="22"/>
      <c r="BR223" s="22"/>
      <c r="BS223" s="22"/>
      <c r="BT223" s="22"/>
      <c r="BU223" s="22"/>
      <c r="BV223" s="22"/>
      <c r="BW223" s="22"/>
      <c r="BX223" s="22"/>
      <c r="BY223" s="22"/>
      <c r="BZ223" s="22"/>
      <c r="CA223" s="22"/>
      <c r="CB223" s="22"/>
      <c r="CC223" s="22"/>
      <c r="CD223" s="22"/>
      <c r="CE223" s="22"/>
      <c r="CF223" s="22"/>
      <c r="CG223" s="22"/>
      <c r="CH223" s="22"/>
      <c r="CI223" s="22"/>
      <c r="CJ223" s="22"/>
      <c r="CK223" s="22"/>
      <c r="CL223" s="22"/>
      <c r="CM223" s="22"/>
      <c r="CN223" s="22"/>
      <c r="CO223" s="22"/>
      <c r="CP223" s="22"/>
      <c r="CQ223" s="22"/>
      <c r="CR223" s="22"/>
      <c r="CS223" s="22"/>
      <c r="CT223" s="22"/>
      <c r="CU223" s="22"/>
      <c r="CV223" s="22"/>
      <c r="CW223" s="22"/>
      <c r="CX223" s="22"/>
      <c r="CY223" s="22"/>
      <c r="CZ223" s="22"/>
      <c r="DA223" s="22"/>
      <c r="DB223" s="22"/>
      <c r="DC223" s="22"/>
      <c r="DD223" s="22"/>
      <c r="DE223" s="22"/>
      <c r="DF223" s="22"/>
      <c r="DG223" s="22"/>
      <c r="DH223" s="22"/>
      <c r="DI223" s="22"/>
      <c r="DJ223" s="22"/>
      <c r="DK223" s="22"/>
      <c r="DL223" s="22"/>
      <c r="DM223" s="22"/>
      <c r="DN223" s="22"/>
      <c r="DO223" s="22"/>
      <c r="DP223" s="22"/>
      <c r="DQ223" s="22"/>
      <c r="DR223" s="22"/>
      <c r="DS223" s="22"/>
      <c r="DT223" s="22"/>
      <c r="DU223" s="22"/>
      <c r="DV223" s="22"/>
      <c r="DW223" s="22"/>
      <c r="DX223" s="22"/>
    </row>
    <row r="224" spans="1:136">
      <c r="A224" s="2" t="s">
        <v>12</v>
      </c>
      <c r="B224" s="13">
        <v>41339</v>
      </c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/>
      <c r="BL224" s="22"/>
      <c r="BM224" s="22"/>
      <c r="BN224" s="22"/>
      <c r="BO224" s="22"/>
      <c r="BP224" s="22"/>
      <c r="BQ224" s="22"/>
      <c r="BR224" s="22"/>
      <c r="BS224" s="22"/>
      <c r="BT224" s="22"/>
      <c r="BU224" s="22"/>
      <c r="BV224" s="22"/>
      <c r="BW224" s="22"/>
      <c r="BX224" s="22"/>
      <c r="BY224" s="22"/>
      <c r="BZ224" s="22"/>
      <c r="CA224" s="22"/>
      <c r="CB224" s="22"/>
      <c r="CC224" s="22"/>
      <c r="CD224" s="22"/>
      <c r="CE224" s="22"/>
      <c r="CF224" s="22"/>
      <c r="CG224" s="22"/>
      <c r="CH224" s="22"/>
      <c r="CI224" s="22"/>
      <c r="CJ224" s="22"/>
      <c r="CK224" s="22"/>
      <c r="CL224" s="22"/>
      <c r="CM224" s="22"/>
      <c r="CN224" s="22"/>
      <c r="CO224" s="22"/>
      <c r="CP224" s="22"/>
      <c r="CQ224" s="22"/>
      <c r="CR224" s="22"/>
      <c r="CS224" s="22"/>
      <c r="CT224" s="22"/>
      <c r="CU224" s="22"/>
      <c r="CV224" s="22"/>
      <c r="CW224" s="22"/>
      <c r="CX224" s="22"/>
      <c r="CY224" s="22"/>
      <c r="CZ224" s="22"/>
      <c r="DA224" s="22"/>
      <c r="DB224" s="22"/>
      <c r="DC224" s="22"/>
      <c r="DD224" s="22"/>
      <c r="DE224" s="22"/>
      <c r="DF224" s="22"/>
      <c r="DG224" s="22"/>
      <c r="DH224" s="22"/>
      <c r="DI224" s="22"/>
      <c r="DJ224" s="22"/>
      <c r="DK224" s="22"/>
      <c r="DL224" s="22"/>
      <c r="DM224" s="22"/>
      <c r="DN224" s="22"/>
      <c r="DO224" s="22"/>
      <c r="DP224" s="22"/>
      <c r="DQ224" s="22"/>
      <c r="DR224" s="22"/>
      <c r="DS224" s="22"/>
      <c r="DT224" s="22"/>
      <c r="DU224" s="22"/>
      <c r="DV224" s="22"/>
      <c r="DW224" s="22"/>
      <c r="DX224" s="22"/>
    </row>
    <row r="225" spans="1:133">
      <c r="A225" s="2" t="s">
        <v>13</v>
      </c>
      <c r="B225" s="13">
        <v>41340</v>
      </c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2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22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2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2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</row>
    <row r="226" spans="1:133" s="7" customFormat="1">
      <c r="A226" s="5" t="s">
        <v>14</v>
      </c>
      <c r="B226" s="89">
        <v>41341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96"/>
      <c r="DZ226" s="101"/>
    </row>
    <row r="227" spans="1:133" s="56" customFormat="1">
      <c r="A227" s="227" t="s">
        <v>111</v>
      </c>
      <c r="B227" s="228"/>
      <c r="C227" s="59">
        <f t="shared" ref="C227:AH227" si="122">SUM(C228:C234)</f>
        <v>0</v>
      </c>
      <c r="D227" s="59">
        <f t="shared" si="122"/>
        <v>0</v>
      </c>
      <c r="E227" s="59">
        <f t="shared" si="122"/>
        <v>0</v>
      </c>
      <c r="F227" s="59">
        <f t="shared" si="122"/>
        <v>0</v>
      </c>
      <c r="G227" s="59">
        <f t="shared" si="122"/>
        <v>0</v>
      </c>
      <c r="H227" s="59">
        <f t="shared" si="122"/>
        <v>0</v>
      </c>
      <c r="I227" s="59">
        <f t="shared" si="122"/>
        <v>0</v>
      </c>
      <c r="J227" s="59">
        <f t="shared" si="122"/>
        <v>0</v>
      </c>
      <c r="K227" s="59">
        <f t="shared" si="122"/>
        <v>0</v>
      </c>
      <c r="L227" s="59">
        <f t="shared" si="122"/>
        <v>0</v>
      </c>
      <c r="M227" s="59">
        <f t="shared" si="122"/>
        <v>0</v>
      </c>
      <c r="N227" s="59">
        <f t="shared" si="122"/>
        <v>0</v>
      </c>
      <c r="O227" s="59">
        <f t="shared" si="122"/>
        <v>0</v>
      </c>
      <c r="P227" s="59">
        <f t="shared" si="122"/>
        <v>0</v>
      </c>
      <c r="Q227" s="59">
        <f t="shared" si="122"/>
        <v>0</v>
      </c>
      <c r="R227" s="59">
        <f t="shared" si="122"/>
        <v>0</v>
      </c>
      <c r="S227" s="59">
        <f t="shared" si="122"/>
        <v>0</v>
      </c>
      <c r="T227" s="59">
        <f t="shared" si="122"/>
        <v>0</v>
      </c>
      <c r="U227" s="59">
        <f t="shared" si="122"/>
        <v>0</v>
      </c>
      <c r="V227" s="59">
        <f t="shared" si="122"/>
        <v>0</v>
      </c>
      <c r="W227" s="59">
        <f t="shared" si="122"/>
        <v>0</v>
      </c>
      <c r="X227" s="59">
        <f t="shared" si="122"/>
        <v>0</v>
      </c>
      <c r="Y227" s="59">
        <f t="shared" si="122"/>
        <v>0</v>
      </c>
      <c r="Z227" s="59">
        <f t="shared" si="122"/>
        <v>0</v>
      </c>
      <c r="AA227" s="59">
        <f t="shared" si="122"/>
        <v>0</v>
      </c>
      <c r="AB227" s="59">
        <f t="shared" si="122"/>
        <v>0</v>
      </c>
      <c r="AC227" s="59">
        <f t="shared" si="122"/>
        <v>0</v>
      </c>
      <c r="AD227" s="59">
        <f t="shared" si="122"/>
        <v>0</v>
      </c>
      <c r="AE227" s="59">
        <f t="shared" si="122"/>
        <v>0</v>
      </c>
      <c r="AF227" s="59">
        <f t="shared" si="122"/>
        <v>0</v>
      </c>
      <c r="AG227" s="59">
        <f t="shared" si="122"/>
        <v>0</v>
      </c>
      <c r="AH227" s="59">
        <f t="shared" si="122"/>
        <v>0</v>
      </c>
      <c r="AI227" s="59">
        <f t="shared" ref="AI227:BN227" si="123">SUM(AI228:AI234)</f>
        <v>0</v>
      </c>
      <c r="AJ227" s="59">
        <f t="shared" si="123"/>
        <v>0</v>
      </c>
      <c r="AK227" s="59">
        <f t="shared" si="123"/>
        <v>0</v>
      </c>
      <c r="AL227" s="59">
        <f t="shared" si="123"/>
        <v>0</v>
      </c>
      <c r="AM227" s="59">
        <f t="shared" si="123"/>
        <v>0</v>
      </c>
      <c r="AN227" s="59">
        <f t="shared" si="123"/>
        <v>0</v>
      </c>
      <c r="AO227" s="59">
        <f t="shared" si="123"/>
        <v>0</v>
      </c>
      <c r="AP227" s="59">
        <f t="shared" si="123"/>
        <v>0</v>
      </c>
      <c r="AQ227" s="59">
        <f t="shared" si="123"/>
        <v>0</v>
      </c>
      <c r="AR227" s="59">
        <f t="shared" si="123"/>
        <v>0</v>
      </c>
      <c r="AS227" s="59">
        <f t="shared" si="123"/>
        <v>0</v>
      </c>
      <c r="AT227" s="59">
        <f t="shared" si="123"/>
        <v>0</v>
      </c>
      <c r="AU227" s="59">
        <f t="shared" si="123"/>
        <v>0</v>
      </c>
      <c r="AV227" s="59">
        <f t="shared" si="123"/>
        <v>0</v>
      </c>
      <c r="AW227" s="59">
        <f t="shared" si="123"/>
        <v>0</v>
      </c>
      <c r="AX227" s="59">
        <f t="shared" si="123"/>
        <v>0</v>
      </c>
      <c r="AY227" s="59">
        <f t="shared" si="123"/>
        <v>0</v>
      </c>
      <c r="AZ227" s="59">
        <f t="shared" si="123"/>
        <v>0</v>
      </c>
      <c r="BA227" s="59">
        <f t="shared" si="123"/>
        <v>0</v>
      </c>
      <c r="BB227" s="59">
        <f t="shared" si="123"/>
        <v>0</v>
      </c>
      <c r="BC227" s="59">
        <f t="shared" si="123"/>
        <v>0</v>
      </c>
      <c r="BD227" s="59">
        <f t="shared" si="123"/>
        <v>0</v>
      </c>
      <c r="BE227" s="59">
        <f t="shared" si="123"/>
        <v>0</v>
      </c>
      <c r="BF227" s="59">
        <f t="shared" si="123"/>
        <v>0</v>
      </c>
      <c r="BG227" s="59">
        <f t="shared" si="123"/>
        <v>0</v>
      </c>
      <c r="BH227" s="59">
        <f t="shared" si="123"/>
        <v>0</v>
      </c>
      <c r="BI227" s="59">
        <f t="shared" si="123"/>
        <v>0</v>
      </c>
      <c r="BJ227" s="59">
        <f t="shared" si="123"/>
        <v>0</v>
      </c>
      <c r="BK227" s="59">
        <f t="shared" si="123"/>
        <v>0</v>
      </c>
      <c r="BL227" s="59">
        <f t="shared" si="123"/>
        <v>0</v>
      </c>
      <c r="BM227" s="59">
        <f t="shared" si="123"/>
        <v>0</v>
      </c>
      <c r="BN227" s="59">
        <f t="shared" si="123"/>
        <v>0</v>
      </c>
      <c r="BO227" s="59">
        <f t="shared" ref="BO227:CT227" si="124">SUM(BO228:BO234)</f>
        <v>0</v>
      </c>
      <c r="BP227" s="59">
        <f t="shared" si="124"/>
        <v>0</v>
      </c>
      <c r="BQ227" s="59">
        <f t="shared" si="124"/>
        <v>0</v>
      </c>
      <c r="BR227" s="59">
        <f t="shared" si="124"/>
        <v>0</v>
      </c>
      <c r="BS227" s="59">
        <f t="shared" si="124"/>
        <v>0</v>
      </c>
      <c r="BT227" s="59">
        <f t="shared" si="124"/>
        <v>0</v>
      </c>
      <c r="BU227" s="59">
        <f t="shared" si="124"/>
        <v>0</v>
      </c>
      <c r="BV227" s="59">
        <f t="shared" si="124"/>
        <v>0</v>
      </c>
      <c r="BW227" s="59">
        <f t="shared" si="124"/>
        <v>0</v>
      </c>
      <c r="BX227" s="59">
        <f t="shared" si="124"/>
        <v>0</v>
      </c>
      <c r="BY227" s="59">
        <f t="shared" si="124"/>
        <v>0</v>
      </c>
      <c r="BZ227" s="59">
        <f t="shared" si="124"/>
        <v>0</v>
      </c>
      <c r="CA227" s="59">
        <f t="shared" si="124"/>
        <v>0</v>
      </c>
      <c r="CB227" s="59">
        <f t="shared" si="124"/>
        <v>0</v>
      </c>
      <c r="CC227" s="59">
        <f t="shared" si="124"/>
        <v>0</v>
      </c>
      <c r="CD227" s="59">
        <f t="shared" si="124"/>
        <v>0</v>
      </c>
      <c r="CE227" s="59">
        <f t="shared" si="124"/>
        <v>0</v>
      </c>
      <c r="CF227" s="59">
        <f t="shared" si="124"/>
        <v>0</v>
      </c>
      <c r="CG227" s="59">
        <f t="shared" si="124"/>
        <v>0</v>
      </c>
      <c r="CH227" s="59">
        <f t="shared" si="124"/>
        <v>0</v>
      </c>
      <c r="CI227" s="59">
        <f t="shared" si="124"/>
        <v>0</v>
      </c>
      <c r="CJ227" s="59">
        <f t="shared" si="124"/>
        <v>0</v>
      </c>
      <c r="CK227" s="59">
        <f t="shared" si="124"/>
        <v>0</v>
      </c>
      <c r="CL227" s="59">
        <f t="shared" si="124"/>
        <v>0</v>
      </c>
      <c r="CM227" s="59">
        <f t="shared" si="124"/>
        <v>0</v>
      </c>
      <c r="CN227" s="59">
        <f t="shared" si="124"/>
        <v>0</v>
      </c>
      <c r="CO227" s="59">
        <f t="shared" si="124"/>
        <v>0</v>
      </c>
      <c r="CP227" s="59">
        <f t="shared" si="124"/>
        <v>0</v>
      </c>
      <c r="CQ227" s="59">
        <f t="shared" si="124"/>
        <v>0</v>
      </c>
      <c r="CR227" s="59">
        <f t="shared" si="124"/>
        <v>0</v>
      </c>
      <c r="CS227" s="59">
        <f t="shared" si="124"/>
        <v>0</v>
      </c>
      <c r="CT227" s="59">
        <f t="shared" si="124"/>
        <v>0</v>
      </c>
      <c r="CU227" s="59">
        <f t="shared" ref="CU227:DX227" si="125">SUM(CU228:CU234)</f>
        <v>0</v>
      </c>
      <c r="CV227" s="59">
        <f t="shared" si="125"/>
        <v>0</v>
      </c>
      <c r="CW227" s="59">
        <f t="shared" si="125"/>
        <v>0</v>
      </c>
      <c r="CX227" s="59">
        <f t="shared" si="125"/>
        <v>0</v>
      </c>
      <c r="CY227" s="59">
        <f t="shared" si="125"/>
        <v>0</v>
      </c>
      <c r="CZ227" s="59">
        <f t="shared" si="125"/>
        <v>0</v>
      </c>
      <c r="DA227" s="59">
        <f t="shared" si="125"/>
        <v>0</v>
      </c>
      <c r="DB227" s="59">
        <f t="shared" si="125"/>
        <v>0</v>
      </c>
      <c r="DC227" s="59">
        <f t="shared" si="125"/>
        <v>0</v>
      </c>
      <c r="DD227" s="59">
        <f t="shared" si="125"/>
        <v>0</v>
      </c>
      <c r="DE227" s="59">
        <f t="shared" si="125"/>
        <v>0</v>
      </c>
      <c r="DF227" s="59">
        <f t="shared" si="125"/>
        <v>0</v>
      </c>
      <c r="DG227" s="59">
        <f t="shared" si="125"/>
        <v>0</v>
      </c>
      <c r="DH227" s="59">
        <f t="shared" si="125"/>
        <v>0</v>
      </c>
      <c r="DI227" s="59">
        <f t="shared" si="125"/>
        <v>0</v>
      </c>
      <c r="DJ227" s="59">
        <f t="shared" si="125"/>
        <v>0</v>
      </c>
      <c r="DK227" s="59">
        <f t="shared" si="125"/>
        <v>0</v>
      </c>
      <c r="DL227" s="59">
        <f t="shared" si="125"/>
        <v>0</v>
      </c>
      <c r="DM227" s="59">
        <f t="shared" si="125"/>
        <v>0</v>
      </c>
      <c r="DN227" s="59">
        <f t="shared" si="125"/>
        <v>0</v>
      </c>
      <c r="DO227" s="59">
        <f t="shared" si="125"/>
        <v>0</v>
      </c>
      <c r="DP227" s="59">
        <f t="shared" si="125"/>
        <v>0</v>
      </c>
      <c r="DQ227" s="59">
        <f t="shared" si="125"/>
        <v>0</v>
      </c>
      <c r="DR227" s="59">
        <f t="shared" si="125"/>
        <v>0</v>
      </c>
      <c r="DS227" s="59">
        <f t="shared" si="125"/>
        <v>0</v>
      </c>
      <c r="DT227" s="59">
        <f t="shared" si="125"/>
        <v>0</v>
      </c>
      <c r="DU227" s="59">
        <f t="shared" si="125"/>
        <v>0</v>
      </c>
      <c r="DV227" s="59">
        <f t="shared" si="125"/>
        <v>0</v>
      </c>
      <c r="DW227" s="59">
        <f t="shared" si="125"/>
        <v>0</v>
      </c>
      <c r="DX227" s="59">
        <f t="shared" si="125"/>
        <v>0</v>
      </c>
      <c r="DY227" s="96">
        <v>28</v>
      </c>
      <c r="DZ227" s="102"/>
      <c r="EA227" s="56">
        <f>SUMIF($C$4:$AR$4,"تمديد 125",$C227:$AR227)+SUMIF($C$4:$AR$4,"تمديد 180",$C227:$AR227)+EA219</f>
        <v>1796</v>
      </c>
      <c r="EB227" s="56">
        <f ca="1">SUMIF($AS$4:$CH226,"تمديد 125",$AS227:$CH227)+SUMIF($AS$4:$CH$4,"تمديد 180",$AS227:$CH227)+EB219</f>
        <v>698</v>
      </c>
      <c r="EC227" s="56">
        <f>SUMIF($CI$4:$DX$4,"تمديد 125",$CI227:$DX227)+SUMIF($CI$4:$DX$4,"تمديد 180",$CI227:$DX227)+EC219</f>
        <v>3226</v>
      </c>
    </row>
    <row r="228" spans="1:133">
      <c r="A228" s="2" t="s">
        <v>15</v>
      </c>
      <c r="B228" s="13">
        <v>41342</v>
      </c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  <c r="BL228" s="22"/>
      <c r="BM228" s="22"/>
      <c r="BN228" s="22"/>
      <c r="BO228" s="22"/>
      <c r="BP228" s="22"/>
      <c r="BQ228" s="22"/>
      <c r="BR228" s="22"/>
      <c r="BS228" s="22"/>
      <c r="BT228" s="22"/>
      <c r="BU228" s="22"/>
      <c r="BV228" s="22"/>
      <c r="BW228" s="22"/>
      <c r="BX228" s="22"/>
      <c r="BY228" s="22"/>
      <c r="BZ228" s="22"/>
      <c r="CA228" s="22"/>
      <c r="CB228" s="22"/>
      <c r="CC228" s="22"/>
      <c r="CD228" s="22"/>
      <c r="CE228" s="22"/>
      <c r="CF228" s="22"/>
      <c r="CG228" s="22"/>
      <c r="CH228" s="22"/>
      <c r="CI228" s="22"/>
      <c r="CJ228" s="22"/>
      <c r="CK228" s="22"/>
      <c r="CL228" s="22"/>
      <c r="CM228" s="22"/>
      <c r="CN228" s="22"/>
      <c r="CO228" s="22"/>
      <c r="CP228" s="22"/>
      <c r="CQ228" s="22"/>
      <c r="CR228" s="22"/>
      <c r="CS228" s="22"/>
      <c r="CT228" s="22"/>
      <c r="CU228" s="22"/>
      <c r="CV228" s="22"/>
      <c r="CW228" s="22"/>
      <c r="CX228" s="22"/>
      <c r="CY228" s="22"/>
      <c r="CZ228" s="22"/>
      <c r="DA228" s="22"/>
      <c r="DB228" s="22"/>
      <c r="DC228" s="22"/>
      <c r="DD228" s="22"/>
      <c r="DE228" s="22"/>
      <c r="DF228" s="22"/>
      <c r="DG228" s="22"/>
      <c r="DH228" s="22"/>
      <c r="DI228" s="22"/>
      <c r="DJ228" s="22"/>
      <c r="DK228" s="22"/>
      <c r="DL228" s="22"/>
      <c r="DM228" s="22"/>
      <c r="DN228" s="22"/>
      <c r="DO228" s="22"/>
      <c r="DP228" s="22"/>
      <c r="DQ228" s="22"/>
      <c r="DR228" s="22"/>
      <c r="DS228" s="22"/>
      <c r="DT228" s="22"/>
      <c r="DU228" s="22"/>
      <c r="DV228" s="22"/>
      <c r="DW228" s="22"/>
      <c r="DX228" s="22"/>
    </row>
    <row r="229" spans="1:133">
      <c r="A229" s="2" t="s">
        <v>16</v>
      </c>
      <c r="B229" s="13">
        <v>41343</v>
      </c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2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22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2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2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</row>
    <row r="230" spans="1:133">
      <c r="A230" s="2" t="s">
        <v>17</v>
      </c>
      <c r="B230" s="13">
        <v>41344</v>
      </c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  <c r="BP230" s="22"/>
      <c r="BQ230" s="22"/>
      <c r="BR230" s="22"/>
      <c r="BS230" s="22"/>
      <c r="BT230" s="22"/>
      <c r="BU230" s="22"/>
      <c r="BV230" s="22"/>
      <c r="BW230" s="22"/>
      <c r="BX230" s="22"/>
      <c r="BY230" s="22"/>
      <c r="BZ230" s="22"/>
      <c r="CA230" s="22"/>
      <c r="CB230" s="22"/>
      <c r="CC230" s="22"/>
      <c r="CD230" s="22"/>
      <c r="CE230" s="22"/>
      <c r="CF230" s="22"/>
      <c r="CG230" s="22"/>
      <c r="CH230" s="22"/>
      <c r="CI230" s="22"/>
      <c r="CJ230" s="22"/>
      <c r="CK230" s="22"/>
      <c r="CL230" s="22"/>
      <c r="CM230" s="22"/>
      <c r="CN230" s="22"/>
      <c r="CO230" s="22"/>
      <c r="CP230" s="22"/>
      <c r="CQ230" s="22"/>
      <c r="CR230" s="22"/>
      <c r="CS230" s="22"/>
      <c r="CT230" s="22"/>
      <c r="CU230" s="22"/>
      <c r="CV230" s="22"/>
      <c r="CW230" s="22"/>
      <c r="CX230" s="22"/>
      <c r="CY230" s="22"/>
      <c r="CZ230" s="22"/>
      <c r="DA230" s="22"/>
      <c r="DB230" s="22"/>
      <c r="DC230" s="22"/>
      <c r="DD230" s="22"/>
      <c r="DE230" s="22"/>
      <c r="DF230" s="22"/>
      <c r="DG230" s="22"/>
      <c r="DH230" s="22"/>
      <c r="DI230" s="22"/>
      <c r="DJ230" s="22"/>
      <c r="DK230" s="22"/>
      <c r="DL230" s="22"/>
      <c r="DM230" s="22"/>
      <c r="DN230" s="22"/>
      <c r="DO230" s="22"/>
      <c r="DP230" s="22"/>
      <c r="DQ230" s="22"/>
      <c r="DR230" s="22"/>
      <c r="DS230" s="22"/>
      <c r="DT230" s="22"/>
      <c r="DU230" s="22"/>
      <c r="DV230" s="22"/>
      <c r="DW230" s="22"/>
      <c r="DX230" s="22"/>
    </row>
    <row r="231" spans="1:133">
      <c r="A231" s="2" t="s">
        <v>11</v>
      </c>
      <c r="B231" s="13">
        <v>41345</v>
      </c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  <c r="BL231" s="22"/>
      <c r="BM231" s="22"/>
      <c r="BN231" s="22"/>
      <c r="BO231" s="22"/>
      <c r="BP231" s="22"/>
      <c r="BQ231" s="22"/>
      <c r="BR231" s="22"/>
      <c r="BS231" s="22"/>
      <c r="BT231" s="22"/>
      <c r="BU231" s="22"/>
      <c r="BV231" s="22"/>
      <c r="BW231" s="22"/>
      <c r="BX231" s="22"/>
      <c r="BY231" s="22"/>
      <c r="BZ231" s="22"/>
      <c r="CA231" s="22"/>
      <c r="CB231" s="22"/>
      <c r="CC231" s="22"/>
      <c r="CD231" s="22"/>
      <c r="CE231" s="22"/>
      <c r="CF231" s="22"/>
      <c r="CG231" s="22"/>
      <c r="CH231" s="22"/>
      <c r="CI231" s="22"/>
      <c r="CJ231" s="22"/>
      <c r="CK231" s="22"/>
      <c r="CL231" s="22"/>
      <c r="CM231" s="22"/>
      <c r="CN231" s="22"/>
      <c r="CO231" s="22"/>
      <c r="CP231" s="22"/>
      <c r="CQ231" s="22"/>
      <c r="CR231" s="22"/>
      <c r="CS231" s="22"/>
      <c r="CT231" s="22"/>
      <c r="CU231" s="22"/>
      <c r="CV231" s="22"/>
      <c r="CW231" s="22"/>
      <c r="CX231" s="22"/>
      <c r="CY231" s="22"/>
      <c r="CZ231" s="22"/>
      <c r="DA231" s="22"/>
      <c r="DB231" s="22"/>
      <c r="DC231" s="22"/>
      <c r="DD231" s="22"/>
      <c r="DE231" s="22"/>
      <c r="DF231" s="22"/>
      <c r="DG231" s="22"/>
      <c r="DH231" s="22"/>
      <c r="DI231" s="22"/>
      <c r="DJ231" s="22"/>
      <c r="DK231" s="22"/>
      <c r="DL231" s="22"/>
      <c r="DM231" s="22"/>
      <c r="DN231" s="22"/>
      <c r="DO231" s="22"/>
      <c r="DP231" s="22"/>
      <c r="DQ231" s="22"/>
      <c r="DR231" s="22"/>
      <c r="DS231" s="22"/>
      <c r="DT231" s="22"/>
      <c r="DU231" s="22"/>
      <c r="DV231" s="22"/>
      <c r="DW231" s="22"/>
      <c r="DX231" s="22"/>
    </row>
    <row r="232" spans="1:133">
      <c r="A232" s="2" t="s">
        <v>12</v>
      </c>
      <c r="B232" s="13">
        <v>41346</v>
      </c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2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2"/>
      <c r="DR232" s="22"/>
      <c r="DS232" s="22"/>
      <c r="DT232" s="22"/>
      <c r="DU232" s="22"/>
      <c r="DV232" s="22"/>
      <c r="DW232" s="22"/>
      <c r="DX232" s="22"/>
    </row>
    <row r="233" spans="1:133">
      <c r="A233" s="2" t="s">
        <v>13</v>
      </c>
      <c r="B233" s="13">
        <v>41347</v>
      </c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  <c r="BL233" s="22"/>
      <c r="BM233" s="22"/>
      <c r="BN233" s="22"/>
      <c r="BO233" s="22"/>
      <c r="BP233" s="22"/>
      <c r="BQ233" s="22"/>
      <c r="BR233" s="22"/>
      <c r="BS233" s="22"/>
      <c r="BT233" s="22"/>
      <c r="BU233" s="22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2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2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</row>
    <row r="234" spans="1:133" s="7" customFormat="1">
      <c r="A234" s="5" t="s">
        <v>14</v>
      </c>
      <c r="B234" s="89">
        <v>41348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96"/>
      <c r="DZ234" s="101"/>
    </row>
    <row r="235" spans="1:133" s="56" customFormat="1">
      <c r="A235" s="227" t="s">
        <v>86</v>
      </c>
      <c r="B235" s="228"/>
      <c r="C235" s="59">
        <f t="shared" ref="C235:AH235" si="126">SUM(C236:C242)</f>
        <v>0</v>
      </c>
      <c r="D235" s="59">
        <f t="shared" si="126"/>
        <v>0</v>
      </c>
      <c r="E235" s="59">
        <f t="shared" si="126"/>
        <v>0</v>
      </c>
      <c r="F235" s="59">
        <f t="shared" si="126"/>
        <v>0</v>
      </c>
      <c r="G235" s="59">
        <f t="shared" si="126"/>
        <v>0</v>
      </c>
      <c r="H235" s="59">
        <f t="shared" si="126"/>
        <v>0</v>
      </c>
      <c r="I235" s="59">
        <f t="shared" si="126"/>
        <v>0</v>
      </c>
      <c r="J235" s="59">
        <f t="shared" si="126"/>
        <v>0</v>
      </c>
      <c r="K235" s="59">
        <f t="shared" si="126"/>
        <v>0</v>
      </c>
      <c r="L235" s="59">
        <f t="shared" si="126"/>
        <v>0</v>
      </c>
      <c r="M235" s="59">
        <f t="shared" si="126"/>
        <v>0</v>
      </c>
      <c r="N235" s="59">
        <f t="shared" si="126"/>
        <v>0</v>
      </c>
      <c r="O235" s="59">
        <f t="shared" si="126"/>
        <v>0</v>
      </c>
      <c r="P235" s="59">
        <f t="shared" si="126"/>
        <v>0</v>
      </c>
      <c r="Q235" s="59">
        <f t="shared" si="126"/>
        <v>0</v>
      </c>
      <c r="R235" s="59">
        <f t="shared" si="126"/>
        <v>0</v>
      </c>
      <c r="S235" s="59">
        <f t="shared" si="126"/>
        <v>0</v>
      </c>
      <c r="T235" s="59">
        <f t="shared" si="126"/>
        <v>0</v>
      </c>
      <c r="U235" s="59">
        <f t="shared" si="126"/>
        <v>0</v>
      </c>
      <c r="V235" s="59">
        <f t="shared" si="126"/>
        <v>0</v>
      </c>
      <c r="W235" s="59">
        <f t="shared" si="126"/>
        <v>0</v>
      </c>
      <c r="X235" s="59">
        <f t="shared" si="126"/>
        <v>0</v>
      </c>
      <c r="Y235" s="59">
        <f t="shared" si="126"/>
        <v>0</v>
      </c>
      <c r="Z235" s="59">
        <f t="shared" si="126"/>
        <v>0</v>
      </c>
      <c r="AA235" s="59">
        <f t="shared" si="126"/>
        <v>0</v>
      </c>
      <c r="AB235" s="59">
        <f t="shared" si="126"/>
        <v>0</v>
      </c>
      <c r="AC235" s="59">
        <f t="shared" si="126"/>
        <v>0</v>
      </c>
      <c r="AD235" s="59">
        <f t="shared" si="126"/>
        <v>0</v>
      </c>
      <c r="AE235" s="59">
        <f t="shared" si="126"/>
        <v>0</v>
      </c>
      <c r="AF235" s="59">
        <f t="shared" si="126"/>
        <v>0</v>
      </c>
      <c r="AG235" s="59">
        <f t="shared" si="126"/>
        <v>0</v>
      </c>
      <c r="AH235" s="59">
        <f t="shared" si="126"/>
        <v>0</v>
      </c>
      <c r="AI235" s="59">
        <f t="shared" ref="AI235:BN235" si="127">SUM(AI236:AI242)</f>
        <v>0</v>
      </c>
      <c r="AJ235" s="59">
        <f t="shared" si="127"/>
        <v>0</v>
      </c>
      <c r="AK235" s="59">
        <f t="shared" si="127"/>
        <v>0</v>
      </c>
      <c r="AL235" s="59">
        <f t="shared" si="127"/>
        <v>0</v>
      </c>
      <c r="AM235" s="59">
        <f t="shared" si="127"/>
        <v>0</v>
      </c>
      <c r="AN235" s="59">
        <f t="shared" si="127"/>
        <v>0</v>
      </c>
      <c r="AO235" s="59">
        <f t="shared" si="127"/>
        <v>0</v>
      </c>
      <c r="AP235" s="59">
        <f t="shared" si="127"/>
        <v>0</v>
      </c>
      <c r="AQ235" s="59">
        <f t="shared" si="127"/>
        <v>0</v>
      </c>
      <c r="AR235" s="59">
        <f t="shared" si="127"/>
        <v>0</v>
      </c>
      <c r="AS235" s="59">
        <f t="shared" si="127"/>
        <v>0</v>
      </c>
      <c r="AT235" s="59">
        <f t="shared" si="127"/>
        <v>0</v>
      </c>
      <c r="AU235" s="59">
        <f t="shared" si="127"/>
        <v>0</v>
      </c>
      <c r="AV235" s="59">
        <f t="shared" si="127"/>
        <v>0</v>
      </c>
      <c r="AW235" s="59">
        <f t="shared" si="127"/>
        <v>0</v>
      </c>
      <c r="AX235" s="59">
        <f t="shared" si="127"/>
        <v>0</v>
      </c>
      <c r="AY235" s="59">
        <f t="shared" si="127"/>
        <v>0</v>
      </c>
      <c r="AZ235" s="59">
        <f t="shared" si="127"/>
        <v>0</v>
      </c>
      <c r="BA235" s="59">
        <f t="shared" si="127"/>
        <v>0</v>
      </c>
      <c r="BB235" s="59">
        <f t="shared" si="127"/>
        <v>0</v>
      </c>
      <c r="BC235" s="59">
        <f t="shared" si="127"/>
        <v>0</v>
      </c>
      <c r="BD235" s="59">
        <f t="shared" si="127"/>
        <v>0</v>
      </c>
      <c r="BE235" s="59">
        <f t="shared" si="127"/>
        <v>0</v>
      </c>
      <c r="BF235" s="59">
        <f t="shared" si="127"/>
        <v>0</v>
      </c>
      <c r="BG235" s="59">
        <f t="shared" si="127"/>
        <v>0</v>
      </c>
      <c r="BH235" s="59">
        <f t="shared" si="127"/>
        <v>0</v>
      </c>
      <c r="BI235" s="59">
        <f t="shared" si="127"/>
        <v>0</v>
      </c>
      <c r="BJ235" s="59">
        <f t="shared" si="127"/>
        <v>0</v>
      </c>
      <c r="BK235" s="59">
        <f t="shared" si="127"/>
        <v>0</v>
      </c>
      <c r="BL235" s="59">
        <f t="shared" si="127"/>
        <v>0</v>
      </c>
      <c r="BM235" s="59">
        <f t="shared" si="127"/>
        <v>0</v>
      </c>
      <c r="BN235" s="59">
        <f t="shared" si="127"/>
        <v>0</v>
      </c>
      <c r="BO235" s="59">
        <f t="shared" ref="BO235:CT235" si="128">SUM(BO236:BO242)</f>
        <v>0</v>
      </c>
      <c r="BP235" s="59">
        <f t="shared" si="128"/>
        <v>0</v>
      </c>
      <c r="BQ235" s="59">
        <f t="shared" si="128"/>
        <v>0</v>
      </c>
      <c r="BR235" s="59">
        <f t="shared" si="128"/>
        <v>0</v>
      </c>
      <c r="BS235" s="59">
        <f t="shared" si="128"/>
        <v>0</v>
      </c>
      <c r="BT235" s="59">
        <f t="shared" si="128"/>
        <v>0</v>
      </c>
      <c r="BU235" s="59">
        <f t="shared" si="128"/>
        <v>0</v>
      </c>
      <c r="BV235" s="59">
        <f t="shared" si="128"/>
        <v>0</v>
      </c>
      <c r="BW235" s="59">
        <f t="shared" si="128"/>
        <v>0</v>
      </c>
      <c r="BX235" s="59">
        <f t="shared" si="128"/>
        <v>0</v>
      </c>
      <c r="BY235" s="59">
        <f t="shared" si="128"/>
        <v>0</v>
      </c>
      <c r="BZ235" s="59">
        <f t="shared" si="128"/>
        <v>0</v>
      </c>
      <c r="CA235" s="59">
        <f t="shared" si="128"/>
        <v>0</v>
      </c>
      <c r="CB235" s="59">
        <f t="shared" si="128"/>
        <v>0</v>
      </c>
      <c r="CC235" s="59">
        <f t="shared" si="128"/>
        <v>0</v>
      </c>
      <c r="CD235" s="59">
        <f t="shared" si="128"/>
        <v>0</v>
      </c>
      <c r="CE235" s="59">
        <f t="shared" si="128"/>
        <v>0</v>
      </c>
      <c r="CF235" s="59">
        <f t="shared" si="128"/>
        <v>0</v>
      </c>
      <c r="CG235" s="59">
        <f t="shared" si="128"/>
        <v>0</v>
      </c>
      <c r="CH235" s="59">
        <f t="shared" si="128"/>
        <v>0</v>
      </c>
      <c r="CI235" s="59">
        <f t="shared" si="128"/>
        <v>0</v>
      </c>
      <c r="CJ235" s="59">
        <f t="shared" si="128"/>
        <v>0</v>
      </c>
      <c r="CK235" s="59">
        <f t="shared" si="128"/>
        <v>0</v>
      </c>
      <c r="CL235" s="59">
        <f t="shared" si="128"/>
        <v>0</v>
      </c>
      <c r="CM235" s="59">
        <f t="shared" si="128"/>
        <v>0</v>
      </c>
      <c r="CN235" s="59">
        <f t="shared" si="128"/>
        <v>0</v>
      </c>
      <c r="CO235" s="59">
        <f t="shared" si="128"/>
        <v>0</v>
      </c>
      <c r="CP235" s="59">
        <f t="shared" si="128"/>
        <v>0</v>
      </c>
      <c r="CQ235" s="59">
        <f t="shared" si="128"/>
        <v>0</v>
      </c>
      <c r="CR235" s="59">
        <f t="shared" si="128"/>
        <v>0</v>
      </c>
      <c r="CS235" s="59">
        <f t="shared" si="128"/>
        <v>0</v>
      </c>
      <c r="CT235" s="59">
        <f t="shared" si="128"/>
        <v>0</v>
      </c>
      <c r="CU235" s="59">
        <f t="shared" ref="CU235:DX235" si="129">SUM(CU236:CU242)</f>
        <v>0</v>
      </c>
      <c r="CV235" s="59">
        <f t="shared" si="129"/>
        <v>0</v>
      </c>
      <c r="CW235" s="59">
        <f t="shared" si="129"/>
        <v>0</v>
      </c>
      <c r="CX235" s="59">
        <f t="shared" si="129"/>
        <v>0</v>
      </c>
      <c r="CY235" s="59">
        <f t="shared" si="129"/>
        <v>0</v>
      </c>
      <c r="CZ235" s="59">
        <f t="shared" si="129"/>
        <v>0</v>
      </c>
      <c r="DA235" s="59">
        <f t="shared" si="129"/>
        <v>0</v>
      </c>
      <c r="DB235" s="59">
        <f t="shared" si="129"/>
        <v>0</v>
      </c>
      <c r="DC235" s="59">
        <f t="shared" si="129"/>
        <v>0</v>
      </c>
      <c r="DD235" s="59">
        <f t="shared" si="129"/>
        <v>0</v>
      </c>
      <c r="DE235" s="59">
        <f t="shared" si="129"/>
        <v>0</v>
      </c>
      <c r="DF235" s="59">
        <f t="shared" si="129"/>
        <v>0</v>
      </c>
      <c r="DG235" s="59">
        <f t="shared" si="129"/>
        <v>0</v>
      </c>
      <c r="DH235" s="59">
        <f t="shared" si="129"/>
        <v>0</v>
      </c>
      <c r="DI235" s="59">
        <f t="shared" si="129"/>
        <v>0</v>
      </c>
      <c r="DJ235" s="59">
        <f t="shared" si="129"/>
        <v>0</v>
      </c>
      <c r="DK235" s="59">
        <f t="shared" si="129"/>
        <v>0</v>
      </c>
      <c r="DL235" s="59">
        <f t="shared" si="129"/>
        <v>0</v>
      </c>
      <c r="DM235" s="59">
        <f t="shared" si="129"/>
        <v>0</v>
      </c>
      <c r="DN235" s="59">
        <f t="shared" si="129"/>
        <v>0</v>
      </c>
      <c r="DO235" s="59">
        <f t="shared" si="129"/>
        <v>0</v>
      </c>
      <c r="DP235" s="59">
        <f t="shared" si="129"/>
        <v>0</v>
      </c>
      <c r="DQ235" s="59">
        <f t="shared" si="129"/>
        <v>0</v>
      </c>
      <c r="DR235" s="59">
        <f t="shared" si="129"/>
        <v>0</v>
      </c>
      <c r="DS235" s="59">
        <f t="shared" si="129"/>
        <v>0</v>
      </c>
      <c r="DT235" s="59">
        <f t="shared" si="129"/>
        <v>0</v>
      </c>
      <c r="DU235" s="59">
        <f t="shared" si="129"/>
        <v>0</v>
      </c>
      <c r="DV235" s="59">
        <f t="shared" si="129"/>
        <v>0</v>
      </c>
      <c r="DW235" s="59">
        <f t="shared" si="129"/>
        <v>0</v>
      </c>
      <c r="DX235" s="59">
        <f t="shared" si="129"/>
        <v>0</v>
      </c>
      <c r="DY235" s="96">
        <v>29</v>
      </c>
      <c r="DZ235" s="102"/>
      <c r="EA235" s="56">
        <f>SUMIF($C$4:$AR$4,"تمديد 125",$C235:$AR235)+SUMIF($C$4:$AR$4,"تمديد 180",$C235:$AR235)+EA227</f>
        <v>1796</v>
      </c>
      <c r="EB235" s="56">
        <f ca="1">SUMIF($AS$4:$CH234,"تمديد 125",$AS235:$CH235)+SUMIF($AS$4:$CH$4,"تمديد 180",$AS235:$CH235)+EB227</f>
        <v>698</v>
      </c>
      <c r="EC235" s="56">
        <f>SUMIF($CI$4:$DX$4,"تمديد 125",$CI235:$DX235)+SUMIF($CI$4:$DX$4,"تمديد 180",$CI235:$DX235)+EC227</f>
        <v>3226</v>
      </c>
    </row>
    <row r="236" spans="1:133">
      <c r="A236" s="2" t="s">
        <v>15</v>
      </c>
      <c r="B236" s="13">
        <v>41349</v>
      </c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  <c r="BL236" s="22"/>
      <c r="BM236" s="22"/>
      <c r="BN236" s="22"/>
      <c r="BO236" s="22"/>
      <c r="BP236" s="22"/>
      <c r="BQ236" s="22"/>
      <c r="BR236" s="22"/>
      <c r="BS236" s="22"/>
      <c r="BT236" s="22"/>
      <c r="BU236" s="22"/>
      <c r="BV236" s="22"/>
      <c r="BW236" s="22"/>
      <c r="BX236" s="22"/>
      <c r="BY236" s="22"/>
      <c r="BZ236" s="22"/>
      <c r="CA236" s="22"/>
      <c r="CB236" s="22"/>
      <c r="CC236" s="22"/>
      <c r="CD236" s="22"/>
      <c r="CE236" s="22"/>
      <c r="CF236" s="22"/>
      <c r="CG236" s="22"/>
      <c r="CH236" s="22"/>
      <c r="CI236" s="22"/>
      <c r="CJ236" s="22"/>
      <c r="CK236" s="22"/>
      <c r="CL236" s="22"/>
      <c r="CM236" s="22"/>
      <c r="CN236" s="22"/>
      <c r="CO236" s="22"/>
      <c r="CP236" s="22"/>
      <c r="CQ236" s="22"/>
      <c r="CR236" s="22"/>
      <c r="CS236" s="22"/>
      <c r="CT236" s="22"/>
      <c r="CU236" s="22"/>
      <c r="CV236" s="22"/>
      <c r="CW236" s="22"/>
      <c r="CX236" s="22"/>
      <c r="CY236" s="22"/>
      <c r="CZ236" s="22"/>
      <c r="DA236" s="22"/>
      <c r="DB236" s="22"/>
      <c r="DC236" s="22"/>
      <c r="DD236" s="22"/>
      <c r="DE236" s="22"/>
      <c r="DF236" s="22"/>
      <c r="DG236" s="22"/>
      <c r="DH236" s="22"/>
      <c r="DI236" s="22"/>
      <c r="DJ236" s="22"/>
      <c r="DK236" s="22"/>
      <c r="DL236" s="22"/>
      <c r="DM236" s="22"/>
      <c r="DN236" s="22"/>
      <c r="DO236" s="22"/>
      <c r="DP236" s="22"/>
      <c r="DQ236" s="22"/>
      <c r="DR236" s="22"/>
      <c r="DS236" s="22"/>
      <c r="DT236" s="22"/>
      <c r="DU236" s="22"/>
      <c r="DV236" s="22"/>
      <c r="DW236" s="22"/>
      <c r="DX236" s="22"/>
    </row>
    <row r="237" spans="1:133">
      <c r="A237" s="2" t="s">
        <v>16</v>
      </c>
      <c r="B237" s="13">
        <v>41350</v>
      </c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  <c r="BL237" s="22"/>
      <c r="BM237" s="22"/>
      <c r="BN237" s="22"/>
      <c r="BO237" s="22"/>
      <c r="BP237" s="22"/>
      <c r="BQ237" s="22"/>
      <c r="BR237" s="22"/>
      <c r="BS237" s="22"/>
      <c r="BT237" s="22"/>
      <c r="BU237" s="22"/>
      <c r="BV237" s="22"/>
      <c r="BW237" s="22"/>
      <c r="BX237" s="22"/>
      <c r="BY237" s="22"/>
      <c r="BZ237" s="22"/>
      <c r="CA237" s="22"/>
      <c r="CB237" s="22"/>
      <c r="CC237" s="22"/>
      <c r="CD237" s="22"/>
      <c r="CE237" s="22"/>
      <c r="CF237" s="22"/>
      <c r="CG237" s="22"/>
      <c r="CH237" s="22"/>
      <c r="CI237" s="22"/>
      <c r="CJ237" s="22"/>
      <c r="CK237" s="22"/>
      <c r="CL237" s="22"/>
      <c r="CM237" s="22"/>
      <c r="CN237" s="22"/>
      <c r="CO237" s="22"/>
      <c r="CP237" s="22"/>
      <c r="CQ237" s="22"/>
      <c r="CR237" s="22"/>
      <c r="CS237" s="22"/>
      <c r="CT237" s="22"/>
      <c r="CU237" s="22"/>
      <c r="CV237" s="22"/>
      <c r="CW237" s="22"/>
      <c r="CX237" s="22"/>
      <c r="CY237" s="22"/>
      <c r="CZ237" s="22"/>
      <c r="DA237" s="22"/>
      <c r="DB237" s="22"/>
      <c r="DC237" s="22"/>
      <c r="DD237" s="22"/>
      <c r="DE237" s="22"/>
      <c r="DF237" s="22"/>
      <c r="DG237" s="22"/>
      <c r="DH237" s="22"/>
      <c r="DI237" s="22"/>
      <c r="DJ237" s="22"/>
      <c r="DK237" s="22"/>
      <c r="DL237" s="22"/>
      <c r="DM237" s="22"/>
      <c r="DN237" s="22"/>
      <c r="DO237" s="22"/>
      <c r="DP237" s="22"/>
      <c r="DQ237" s="22"/>
      <c r="DR237" s="22"/>
      <c r="DS237" s="22"/>
      <c r="DT237" s="22"/>
      <c r="DU237" s="22"/>
      <c r="DV237" s="22"/>
      <c r="DW237" s="22"/>
      <c r="DX237" s="22"/>
    </row>
    <row r="238" spans="1:133">
      <c r="A238" s="2" t="s">
        <v>17</v>
      </c>
      <c r="B238" s="13">
        <v>41351</v>
      </c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  <c r="BL238" s="22"/>
      <c r="BM238" s="22"/>
      <c r="BN238" s="22"/>
      <c r="BO238" s="22"/>
      <c r="BP238" s="22"/>
      <c r="BQ238" s="22"/>
      <c r="BR238" s="22"/>
      <c r="BS238" s="22"/>
      <c r="BT238" s="22"/>
      <c r="BU238" s="22"/>
      <c r="BV238" s="22"/>
      <c r="BW238" s="22"/>
      <c r="BX238" s="22"/>
      <c r="BY238" s="22"/>
      <c r="BZ238" s="22"/>
      <c r="CA238" s="22"/>
      <c r="CB238" s="22"/>
      <c r="CC238" s="22"/>
      <c r="CD238" s="22"/>
      <c r="CE238" s="22"/>
      <c r="CF238" s="22"/>
      <c r="CG238" s="22"/>
      <c r="CH238" s="22"/>
      <c r="CI238" s="22"/>
      <c r="CJ238" s="22"/>
      <c r="CK238" s="22"/>
      <c r="CL238" s="22"/>
      <c r="CM238" s="22"/>
      <c r="CN238" s="22"/>
      <c r="CO238" s="22"/>
      <c r="CP238" s="22"/>
      <c r="CQ238" s="22"/>
      <c r="CR238" s="22"/>
      <c r="CS238" s="22"/>
      <c r="CT238" s="22"/>
      <c r="CU238" s="22"/>
      <c r="CV238" s="22"/>
      <c r="CW238" s="22"/>
      <c r="CX238" s="22"/>
      <c r="CY238" s="22"/>
      <c r="CZ238" s="22"/>
      <c r="DA238" s="22"/>
      <c r="DB238" s="22"/>
      <c r="DC238" s="22"/>
      <c r="DD238" s="22"/>
      <c r="DE238" s="22"/>
      <c r="DF238" s="22"/>
      <c r="DG238" s="22"/>
      <c r="DH238" s="22"/>
      <c r="DI238" s="22"/>
      <c r="DJ238" s="22"/>
      <c r="DK238" s="22"/>
      <c r="DL238" s="22"/>
      <c r="DM238" s="22"/>
      <c r="DN238" s="22"/>
      <c r="DO238" s="22"/>
      <c r="DP238" s="22"/>
      <c r="DQ238" s="22"/>
      <c r="DR238" s="22"/>
      <c r="DS238" s="22"/>
      <c r="DT238" s="22"/>
      <c r="DU238" s="22"/>
      <c r="DV238" s="22"/>
      <c r="DW238" s="22"/>
      <c r="DX238" s="22"/>
    </row>
    <row r="239" spans="1:133">
      <c r="A239" s="2" t="s">
        <v>11</v>
      </c>
      <c r="B239" s="13">
        <v>41352</v>
      </c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  <c r="BL239" s="22"/>
      <c r="BM239" s="22"/>
      <c r="BN239" s="22"/>
      <c r="BO239" s="22"/>
      <c r="BP239" s="22"/>
      <c r="BQ239" s="22"/>
      <c r="BR239" s="22"/>
      <c r="BS239" s="22"/>
      <c r="BT239" s="22"/>
      <c r="BU239" s="22"/>
      <c r="BV239" s="22"/>
      <c r="BW239" s="22"/>
      <c r="BX239" s="22"/>
      <c r="BY239" s="22"/>
      <c r="BZ239" s="22"/>
      <c r="CA239" s="22"/>
      <c r="CB239" s="22"/>
      <c r="CC239" s="22"/>
      <c r="CD239" s="22"/>
      <c r="CE239" s="22"/>
      <c r="CF239" s="22"/>
      <c r="CG239" s="22"/>
      <c r="CH239" s="22"/>
      <c r="CI239" s="22"/>
      <c r="CJ239" s="22"/>
      <c r="CK239" s="22"/>
      <c r="CL239" s="22"/>
      <c r="CM239" s="22"/>
      <c r="CN239" s="22"/>
      <c r="CO239" s="22"/>
      <c r="CP239" s="22"/>
      <c r="CQ239" s="22"/>
      <c r="CR239" s="22"/>
      <c r="CS239" s="22"/>
      <c r="CT239" s="22"/>
      <c r="CU239" s="22"/>
      <c r="CV239" s="22"/>
      <c r="CW239" s="22"/>
      <c r="CX239" s="22"/>
      <c r="CY239" s="22"/>
      <c r="CZ239" s="22"/>
      <c r="DA239" s="22"/>
      <c r="DB239" s="22"/>
      <c r="DC239" s="22"/>
      <c r="DD239" s="22"/>
      <c r="DE239" s="22"/>
      <c r="DF239" s="22"/>
      <c r="DG239" s="22"/>
      <c r="DH239" s="22"/>
      <c r="DI239" s="22"/>
      <c r="DJ239" s="22"/>
      <c r="DK239" s="22"/>
      <c r="DL239" s="22"/>
      <c r="DM239" s="22"/>
      <c r="DN239" s="22"/>
      <c r="DO239" s="22"/>
      <c r="DP239" s="22"/>
      <c r="DQ239" s="22"/>
      <c r="DR239" s="22"/>
      <c r="DS239" s="22"/>
      <c r="DT239" s="22"/>
      <c r="DU239" s="22"/>
      <c r="DV239" s="22"/>
      <c r="DW239" s="22"/>
      <c r="DX239" s="22"/>
    </row>
    <row r="240" spans="1:133">
      <c r="A240" s="2" t="s">
        <v>12</v>
      </c>
      <c r="B240" s="13">
        <v>41353</v>
      </c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  <c r="BL240" s="22"/>
      <c r="BM240" s="22"/>
      <c r="BN240" s="22"/>
      <c r="BO240" s="22"/>
      <c r="BP240" s="22"/>
      <c r="BQ240" s="22"/>
      <c r="BR240" s="22"/>
      <c r="BS240" s="22"/>
      <c r="BT240" s="22"/>
      <c r="BU240" s="22"/>
      <c r="BV240" s="22"/>
      <c r="BW240" s="22"/>
      <c r="BX240" s="22"/>
      <c r="BY240" s="22"/>
      <c r="BZ240" s="22"/>
      <c r="CA240" s="22"/>
      <c r="CB240" s="22"/>
      <c r="CC240" s="22"/>
      <c r="CD240" s="22"/>
      <c r="CE240" s="22"/>
      <c r="CF240" s="22"/>
      <c r="CG240" s="22"/>
      <c r="CH240" s="22"/>
      <c r="CI240" s="22"/>
      <c r="CJ240" s="22"/>
      <c r="CK240" s="22"/>
      <c r="CL240" s="22"/>
      <c r="CM240" s="22"/>
      <c r="CN240" s="22"/>
      <c r="CO240" s="22"/>
      <c r="CP240" s="22"/>
      <c r="CQ240" s="22"/>
      <c r="CR240" s="22"/>
      <c r="CS240" s="22"/>
      <c r="CT240" s="22"/>
      <c r="CU240" s="22"/>
      <c r="CV240" s="22"/>
      <c r="CW240" s="22"/>
      <c r="CX240" s="22"/>
      <c r="CY240" s="22"/>
      <c r="CZ240" s="22"/>
      <c r="DA240" s="22"/>
      <c r="DB240" s="22"/>
      <c r="DC240" s="22"/>
      <c r="DD240" s="22"/>
      <c r="DE240" s="22"/>
      <c r="DF240" s="22"/>
      <c r="DG240" s="22"/>
      <c r="DH240" s="22"/>
      <c r="DI240" s="22"/>
      <c r="DJ240" s="22"/>
      <c r="DK240" s="22"/>
      <c r="DL240" s="22"/>
      <c r="DM240" s="22"/>
      <c r="DN240" s="22"/>
      <c r="DO240" s="22"/>
      <c r="DP240" s="22"/>
      <c r="DQ240" s="22"/>
      <c r="DR240" s="22"/>
      <c r="DS240" s="22"/>
      <c r="DT240" s="22"/>
      <c r="DU240" s="22"/>
      <c r="DV240" s="22"/>
      <c r="DW240" s="22"/>
      <c r="DX240" s="22"/>
    </row>
    <row r="241" spans="1:136">
      <c r="A241" s="2" t="s">
        <v>13</v>
      </c>
      <c r="B241" s="13">
        <v>41354</v>
      </c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  <c r="BL241" s="22"/>
      <c r="BM241" s="22"/>
      <c r="BN241" s="22"/>
      <c r="BO241" s="22"/>
      <c r="BP241" s="22"/>
      <c r="BQ241" s="22"/>
      <c r="BR241" s="22"/>
      <c r="BS241" s="22"/>
      <c r="BT241" s="22"/>
      <c r="BU241" s="22"/>
      <c r="BV241" s="22"/>
      <c r="BW241" s="22"/>
      <c r="BX241" s="22"/>
      <c r="BY241" s="22"/>
      <c r="BZ241" s="22"/>
      <c r="CA241" s="22"/>
      <c r="CB241" s="22"/>
      <c r="CC241" s="22"/>
      <c r="CD241" s="22"/>
      <c r="CE241" s="22"/>
      <c r="CF241" s="22"/>
      <c r="CG241" s="22"/>
      <c r="CH241" s="22"/>
      <c r="CI241" s="22"/>
      <c r="CJ241" s="22"/>
      <c r="CK241" s="22"/>
      <c r="CL241" s="22"/>
      <c r="CM241" s="22"/>
      <c r="CN241" s="22"/>
      <c r="CO241" s="22"/>
      <c r="CP241" s="22"/>
      <c r="CQ241" s="22"/>
      <c r="CR241" s="22"/>
      <c r="CS241" s="22"/>
      <c r="CT241" s="22"/>
      <c r="CU241" s="22"/>
      <c r="CV241" s="22"/>
      <c r="CW241" s="22"/>
      <c r="CX241" s="22"/>
      <c r="CY241" s="22"/>
      <c r="CZ241" s="22"/>
      <c r="DA241" s="22"/>
      <c r="DB241" s="22"/>
      <c r="DC241" s="22"/>
      <c r="DD241" s="22"/>
      <c r="DE241" s="22"/>
      <c r="DF241" s="22"/>
      <c r="DG241" s="22"/>
      <c r="DH241" s="22"/>
      <c r="DI241" s="22"/>
      <c r="DJ241" s="22"/>
      <c r="DK241" s="22"/>
      <c r="DL241" s="22"/>
      <c r="DM241" s="22"/>
      <c r="DN241" s="22"/>
      <c r="DO241" s="22"/>
      <c r="DP241" s="22"/>
      <c r="DQ241" s="22"/>
      <c r="DR241" s="22"/>
      <c r="DS241" s="22"/>
      <c r="DT241" s="22"/>
      <c r="DU241" s="22"/>
      <c r="DV241" s="22"/>
      <c r="DW241" s="22"/>
      <c r="DX241" s="22"/>
    </row>
    <row r="242" spans="1:136" s="7" customFormat="1">
      <c r="A242" s="5" t="s">
        <v>14</v>
      </c>
      <c r="B242" s="89">
        <v>41355</v>
      </c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96"/>
      <c r="DZ242" s="101"/>
    </row>
    <row r="243" spans="1:136" s="56" customFormat="1">
      <c r="A243" s="227" t="s">
        <v>20</v>
      </c>
      <c r="B243" s="228"/>
      <c r="C243" s="59">
        <f t="shared" ref="C243:AH243" si="130">C252+C253+C250+C249+C248+C247+C246+C245+C244</f>
        <v>0</v>
      </c>
      <c r="D243" s="59">
        <f t="shared" si="130"/>
        <v>0</v>
      </c>
      <c r="E243" s="59">
        <f t="shared" si="130"/>
        <v>0</v>
      </c>
      <c r="F243" s="59">
        <f t="shared" si="130"/>
        <v>0</v>
      </c>
      <c r="G243" s="59">
        <f t="shared" si="130"/>
        <v>0</v>
      </c>
      <c r="H243" s="59">
        <f t="shared" si="130"/>
        <v>0</v>
      </c>
      <c r="I243" s="59">
        <f t="shared" si="130"/>
        <v>0</v>
      </c>
      <c r="J243" s="59">
        <f t="shared" si="130"/>
        <v>0</v>
      </c>
      <c r="K243" s="59">
        <f t="shared" si="130"/>
        <v>0</v>
      </c>
      <c r="L243" s="59">
        <f t="shared" si="130"/>
        <v>0</v>
      </c>
      <c r="M243" s="59">
        <f t="shared" si="130"/>
        <v>0</v>
      </c>
      <c r="N243" s="59">
        <f t="shared" si="130"/>
        <v>0</v>
      </c>
      <c r="O243" s="59">
        <f t="shared" si="130"/>
        <v>0</v>
      </c>
      <c r="P243" s="59">
        <f t="shared" si="130"/>
        <v>0</v>
      </c>
      <c r="Q243" s="59">
        <f t="shared" si="130"/>
        <v>0</v>
      </c>
      <c r="R243" s="59">
        <f t="shared" si="130"/>
        <v>0</v>
      </c>
      <c r="S243" s="59">
        <f t="shared" si="130"/>
        <v>0</v>
      </c>
      <c r="T243" s="59">
        <f t="shared" si="130"/>
        <v>0</v>
      </c>
      <c r="U243" s="59">
        <f t="shared" si="130"/>
        <v>0</v>
      </c>
      <c r="V243" s="59">
        <f t="shared" si="130"/>
        <v>0</v>
      </c>
      <c r="W243" s="59">
        <f t="shared" si="130"/>
        <v>0</v>
      </c>
      <c r="X243" s="59">
        <f t="shared" si="130"/>
        <v>0</v>
      </c>
      <c r="Y243" s="59">
        <f t="shared" si="130"/>
        <v>0</v>
      </c>
      <c r="Z243" s="59">
        <f t="shared" si="130"/>
        <v>0</v>
      </c>
      <c r="AA243" s="59">
        <f t="shared" si="130"/>
        <v>0</v>
      </c>
      <c r="AB243" s="59">
        <f t="shared" si="130"/>
        <v>0</v>
      </c>
      <c r="AC243" s="59">
        <f t="shared" si="130"/>
        <v>0</v>
      </c>
      <c r="AD243" s="59">
        <f t="shared" si="130"/>
        <v>0</v>
      </c>
      <c r="AE243" s="59">
        <f t="shared" si="130"/>
        <v>0</v>
      </c>
      <c r="AF243" s="59">
        <f t="shared" si="130"/>
        <v>0</v>
      </c>
      <c r="AG243" s="59">
        <f t="shared" si="130"/>
        <v>0</v>
      </c>
      <c r="AH243" s="59">
        <f t="shared" si="130"/>
        <v>0</v>
      </c>
      <c r="AI243" s="59">
        <f t="shared" ref="AI243:BN243" si="131">AI252+AI253+AI250+AI249+AI248+AI247+AI246+AI245+AI244</f>
        <v>0</v>
      </c>
      <c r="AJ243" s="59">
        <f t="shared" si="131"/>
        <v>0</v>
      </c>
      <c r="AK243" s="59">
        <f t="shared" si="131"/>
        <v>0</v>
      </c>
      <c r="AL243" s="59">
        <f t="shared" si="131"/>
        <v>0</v>
      </c>
      <c r="AM243" s="59">
        <f t="shared" si="131"/>
        <v>0</v>
      </c>
      <c r="AN243" s="59">
        <f t="shared" si="131"/>
        <v>0</v>
      </c>
      <c r="AO243" s="59">
        <f t="shared" si="131"/>
        <v>0</v>
      </c>
      <c r="AP243" s="59">
        <f t="shared" si="131"/>
        <v>0</v>
      </c>
      <c r="AQ243" s="59">
        <f t="shared" si="131"/>
        <v>0</v>
      </c>
      <c r="AR243" s="59">
        <f t="shared" si="131"/>
        <v>0</v>
      </c>
      <c r="AS243" s="59">
        <f t="shared" si="131"/>
        <v>0</v>
      </c>
      <c r="AT243" s="59">
        <f t="shared" si="131"/>
        <v>0</v>
      </c>
      <c r="AU243" s="59">
        <f t="shared" si="131"/>
        <v>0</v>
      </c>
      <c r="AV243" s="59">
        <f t="shared" si="131"/>
        <v>0</v>
      </c>
      <c r="AW243" s="59">
        <f t="shared" si="131"/>
        <v>0</v>
      </c>
      <c r="AX243" s="59">
        <f t="shared" si="131"/>
        <v>0</v>
      </c>
      <c r="AY243" s="59">
        <f t="shared" si="131"/>
        <v>0</v>
      </c>
      <c r="AZ243" s="59">
        <f t="shared" si="131"/>
        <v>0</v>
      </c>
      <c r="BA243" s="59">
        <f t="shared" si="131"/>
        <v>0</v>
      </c>
      <c r="BB243" s="59">
        <f t="shared" si="131"/>
        <v>0</v>
      </c>
      <c r="BC243" s="59">
        <f t="shared" si="131"/>
        <v>0</v>
      </c>
      <c r="BD243" s="59">
        <f t="shared" si="131"/>
        <v>0</v>
      </c>
      <c r="BE243" s="59">
        <f t="shared" si="131"/>
        <v>0</v>
      </c>
      <c r="BF243" s="59">
        <f t="shared" si="131"/>
        <v>0</v>
      </c>
      <c r="BG243" s="59">
        <f t="shared" si="131"/>
        <v>0</v>
      </c>
      <c r="BH243" s="59">
        <f t="shared" si="131"/>
        <v>0</v>
      </c>
      <c r="BI243" s="59">
        <f t="shared" si="131"/>
        <v>0</v>
      </c>
      <c r="BJ243" s="59">
        <f t="shared" si="131"/>
        <v>0</v>
      </c>
      <c r="BK243" s="59">
        <f t="shared" si="131"/>
        <v>0</v>
      </c>
      <c r="BL243" s="59">
        <f t="shared" si="131"/>
        <v>0</v>
      </c>
      <c r="BM243" s="59">
        <f t="shared" si="131"/>
        <v>0</v>
      </c>
      <c r="BN243" s="59">
        <f t="shared" si="131"/>
        <v>0</v>
      </c>
      <c r="BO243" s="59">
        <f t="shared" ref="BO243:CT243" si="132">BO252+BO253+BO250+BO249+BO248+BO247+BO246+BO245+BO244</f>
        <v>0</v>
      </c>
      <c r="BP243" s="59">
        <f t="shared" si="132"/>
        <v>0</v>
      </c>
      <c r="BQ243" s="59">
        <f t="shared" si="132"/>
        <v>0</v>
      </c>
      <c r="BR243" s="59">
        <f t="shared" si="132"/>
        <v>0</v>
      </c>
      <c r="BS243" s="59">
        <f t="shared" si="132"/>
        <v>0</v>
      </c>
      <c r="BT243" s="59">
        <f t="shared" si="132"/>
        <v>0</v>
      </c>
      <c r="BU243" s="59">
        <f t="shared" si="132"/>
        <v>0</v>
      </c>
      <c r="BV243" s="59">
        <f t="shared" si="132"/>
        <v>0</v>
      </c>
      <c r="BW243" s="59">
        <f t="shared" si="132"/>
        <v>0</v>
      </c>
      <c r="BX243" s="59">
        <f t="shared" si="132"/>
        <v>0</v>
      </c>
      <c r="BY243" s="59">
        <f t="shared" si="132"/>
        <v>0</v>
      </c>
      <c r="BZ243" s="59">
        <f t="shared" si="132"/>
        <v>0</v>
      </c>
      <c r="CA243" s="59">
        <f t="shared" si="132"/>
        <v>0</v>
      </c>
      <c r="CB243" s="59">
        <f t="shared" si="132"/>
        <v>0</v>
      </c>
      <c r="CC243" s="59">
        <f t="shared" si="132"/>
        <v>0</v>
      </c>
      <c r="CD243" s="59">
        <f t="shared" si="132"/>
        <v>0</v>
      </c>
      <c r="CE243" s="59">
        <f t="shared" si="132"/>
        <v>0</v>
      </c>
      <c r="CF243" s="59">
        <f t="shared" si="132"/>
        <v>0</v>
      </c>
      <c r="CG243" s="59">
        <f t="shared" si="132"/>
        <v>0</v>
      </c>
      <c r="CH243" s="59">
        <f t="shared" si="132"/>
        <v>0</v>
      </c>
      <c r="CI243" s="59">
        <f t="shared" si="132"/>
        <v>0</v>
      </c>
      <c r="CJ243" s="59">
        <f t="shared" si="132"/>
        <v>0</v>
      </c>
      <c r="CK243" s="59">
        <f t="shared" si="132"/>
        <v>0</v>
      </c>
      <c r="CL243" s="59">
        <f t="shared" si="132"/>
        <v>0</v>
      </c>
      <c r="CM243" s="59">
        <f t="shared" si="132"/>
        <v>0</v>
      </c>
      <c r="CN243" s="59">
        <f t="shared" si="132"/>
        <v>0</v>
      </c>
      <c r="CO243" s="59">
        <f t="shared" si="132"/>
        <v>0</v>
      </c>
      <c r="CP243" s="59">
        <f t="shared" si="132"/>
        <v>0</v>
      </c>
      <c r="CQ243" s="59">
        <f t="shared" si="132"/>
        <v>0</v>
      </c>
      <c r="CR243" s="59">
        <f t="shared" si="132"/>
        <v>0</v>
      </c>
      <c r="CS243" s="59">
        <f t="shared" si="132"/>
        <v>0</v>
      </c>
      <c r="CT243" s="59">
        <f t="shared" si="132"/>
        <v>0</v>
      </c>
      <c r="CU243" s="59">
        <f t="shared" ref="CU243:DX243" si="133">CU252+CU253+CU250+CU249+CU248+CU247+CU246+CU245+CU244</f>
        <v>0</v>
      </c>
      <c r="CV243" s="59">
        <f t="shared" si="133"/>
        <v>0</v>
      </c>
      <c r="CW243" s="59">
        <f t="shared" si="133"/>
        <v>0</v>
      </c>
      <c r="CX243" s="59">
        <f t="shared" si="133"/>
        <v>0</v>
      </c>
      <c r="CY243" s="59">
        <f t="shared" si="133"/>
        <v>0</v>
      </c>
      <c r="CZ243" s="59">
        <f t="shared" si="133"/>
        <v>0</v>
      </c>
      <c r="DA243" s="59">
        <f t="shared" si="133"/>
        <v>0</v>
      </c>
      <c r="DB243" s="59">
        <f t="shared" si="133"/>
        <v>0</v>
      </c>
      <c r="DC243" s="59">
        <f t="shared" si="133"/>
        <v>0</v>
      </c>
      <c r="DD243" s="59">
        <f t="shared" si="133"/>
        <v>0</v>
      </c>
      <c r="DE243" s="59">
        <f t="shared" si="133"/>
        <v>0</v>
      </c>
      <c r="DF243" s="59">
        <f t="shared" si="133"/>
        <v>0</v>
      </c>
      <c r="DG243" s="59">
        <f t="shared" si="133"/>
        <v>0</v>
      </c>
      <c r="DH243" s="59">
        <f t="shared" si="133"/>
        <v>0</v>
      </c>
      <c r="DI243" s="59">
        <f t="shared" si="133"/>
        <v>0</v>
      </c>
      <c r="DJ243" s="59">
        <f t="shared" si="133"/>
        <v>0</v>
      </c>
      <c r="DK243" s="59">
        <f t="shared" si="133"/>
        <v>0</v>
      </c>
      <c r="DL243" s="59">
        <f t="shared" si="133"/>
        <v>0</v>
      </c>
      <c r="DM243" s="59">
        <f t="shared" si="133"/>
        <v>0</v>
      </c>
      <c r="DN243" s="59">
        <f t="shared" si="133"/>
        <v>0</v>
      </c>
      <c r="DO243" s="59">
        <f t="shared" si="133"/>
        <v>0</v>
      </c>
      <c r="DP243" s="59">
        <f t="shared" si="133"/>
        <v>0</v>
      </c>
      <c r="DQ243" s="59">
        <f t="shared" si="133"/>
        <v>0</v>
      </c>
      <c r="DR243" s="59">
        <f t="shared" si="133"/>
        <v>0</v>
      </c>
      <c r="DS243" s="59">
        <f t="shared" si="133"/>
        <v>0</v>
      </c>
      <c r="DT243" s="59">
        <f t="shared" si="133"/>
        <v>0</v>
      </c>
      <c r="DU243" s="59">
        <f t="shared" si="133"/>
        <v>0</v>
      </c>
      <c r="DV243" s="59">
        <f t="shared" si="133"/>
        <v>0</v>
      </c>
      <c r="DW243" s="59">
        <f t="shared" si="133"/>
        <v>0</v>
      </c>
      <c r="DX243" s="59">
        <f t="shared" si="133"/>
        <v>0</v>
      </c>
      <c r="DY243" s="96">
        <v>30</v>
      </c>
      <c r="DZ243" s="102"/>
      <c r="EA243" s="56">
        <f>SUMIF($C$4:$AR$4,"تمديد 125",$C243:$AR243)+SUMIF($C$4:$AR$4,"تمديد 180",$C243:$AR243)+EA235</f>
        <v>1796</v>
      </c>
      <c r="EB243" s="56">
        <f ca="1">SUMIF($AS$4:$CH242,"تمديد 125",$AS243:$CH243)+SUMIF($AS$4:$CH$4,"تمديد 180",$AS243:$CH243)+EB235</f>
        <v>698</v>
      </c>
      <c r="EC243" s="56">
        <f>SUMIF($CI$4:$DX$4,"تمديد 125",$CI243:$DX243)+SUMIF($CI$4:$DX$4,"تمديد 180",$CI243:$DX243)+EC235</f>
        <v>3226</v>
      </c>
    </row>
    <row r="244" spans="1:136">
      <c r="A244" s="2" t="s">
        <v>15</v>
      </c>
      <c r="B244" s="13">
        <v>41356</v>
      </c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  <c r="BL244" s="22"/>
      <c r="BM244" s="22"/>
      <c r="BN244" s="22"/>
      <c r="BO244" s="22"/>
      <c r="BP244" s="22"/>
      <c r="BQ244" s="22"/>
      <c r="BR244" s="22"/>
      <c r="BS244" s="22"/>
      <c r="BT244" s="22"/>
      <c r="BU244" s="22"/>
      <c r="BV244" s="22"/>
      <c r="BW244" s="22"/>
      <c r="BX244" s="22"/>
      <c r="BY244" s="22"/>
      <c r="BZ244" s="22"/>
      <c r="CA244" s="22"/>
      <c r="CB244" s="22"/>
      <c r="CC244" s="22"/>
      <c r="CD244" s="22"/>
      <c r="CE244" s="22"/>
      <c r="CF244" s="22"/>
      <c r="CG244" s="22"/>
      <c r="CH244" s="22"/>
      <c r="CI244" s="22"/>
      <c r="CJ244" s="22"/>
      <c r="CK244" s="22"/>
      <c r="CL244" s="22"/>
      <c r="CM244" s="22"/>
      <c r="CN244" s="22"/>
      <c r="CO244" s="22"/>
      <c r="CP244" s="22"/>
      <c r="CQ244" s="22"/>
      <c r="CR244" s="22"/>
      <c r="CS244" s="22"/>
      <c r="CT244" s="22"/>
      <c r="CU244" s="22"/>
      <c r="CV244" s="22"/>
      <c r="CW244" s="22"/>
      <c r="CX244" s="22"/>
      <c r="CY244" s="22"/>
      <c r="CZ244" s="22"/>
      <c r="DA244" s="22"/>
      <c r="DB244" s="22"/>
      <c r="DC244" s="22"/>
      <c r="DD244" s="22"/>
      <c r="DE244" s="22"/>
      <c r="DF244" s="22"/>
      <c r="DG244" s="22"/>
      <c r="DH244" s="22"/>
      <c r="DI244" s="22"/>
      <c r="DJ244" s="22"/>
      <c r="DK244" s="22"/>
      <c r="DL244" s="22"/>
      <c r="DM244" s="22"/>
      <c r="DN244" s="22"/>
      <c r="DO244" s="22"/>
      <c r="DP244" s="22"/>
      <c r="DQ244" s="22"/>
      <c r="DR244" s="22"/>
      <c r="DS244" s="22"/>
      <c r="DT244" s="22"/>
      <c r="DU244" s="22"/>
      <c r="DV244" s="22"/>
      <c r="DW244" s="22"/>
      <c r="DX244" s="22"/>
    </row>
    <row r="245" spans="1:136">
      <c r="A245" s="2" t="s">
        <v>16</v>
      </c>
      <c r="B245" s="13">
        <v>41357</v>
      </c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  <c r="BL245" s="22"/>
      <c r="BM245" s="22"/>
      <c r="BN245" s="22"/>
      <c r="BO245" s="22"/>
      <c r="BP245" s="22"/>
      <c r="BQ245" s="22"/>
      <c r="BR245" s="22"/>
      <c r="BS245" s="22"/>
      <c r="BT245" s="22"/>
      <c r="BU245" s="22"/>
      <c r="BV245" s="22"/>
      <c r="BW245" s="22"/>
      <c r="BX245" s="22"/>
      <c r="BY245" s="22"/>
      <c r="BZ245" s="22"/>
      <c r="CA245" s="22"/>
      <c r="CB245" s="22"/>
      <c r="CC245" s="22"/>
      <c r="CD245" s="22"/>
      <c r="CE245" s="22"/>
      <c r="CF245" s="22"/>
      <c r="CG245" s="22"/>
      <c r="CH245" s="22"/>
      <c r="CI245" s="22"/>
      <c r="CJ245" s="22"/>
      <c r="CK245" s="22"/>
      <c r="CL245" s="22"/>
      <c r="CM245" s="22"/>
      <c r="CN245" s="22"/>
      <c r="CO245" s="22"/>
      <c r="CP245" s="22"/>
      <c r="CQ245" s="22"/>
      <c r="CR245" s="22"/>
      <c r="CS245" s="22"/>
      <c r="CT245" s="22"/>
      <c r="CU245" s="22"/>
      <c r="CV245" s="22"/>
      <c r="CW245" s="22"/>
      <c r="CX245" s="22"/>
      <c r="CY245" s="22"/>
      <c r="CZ245" s="22"/>
      <c r="DA245" s="22"/>
      <c r="DB245" s="22"/>
      <c r="DC245" s="22"/>
      <c r="DD245" s="22"/>
      <c r="DE245" s="22"/>
      <c r="DF245" s="22"/>
      <c r="DG245" s="22"/>
      <c r="DH245" s="22"/>
      <c r="DI245" s="22"/>
      <c r="DJ245" s="22"/>
      <c r="DK245" s="22"/>
      <c r="DL245" s="22"/>
      <c r="DM245" s="22"/>
      <c r="DN245" s="22"/>
      <c r="DO245" s="22"/>
      <c r="DP245" s="22"/>
      <c r="DQ245" s="22"/>
      <c r="DR245" s="22"/>
      <c r="DS245" s="22"/>
      <c r="DT245" s="22"/>
      <c r="DU245" s="22"/>
      <c r="DV245" s="22"/>
      <c r="DW245" s="22"/>
      <c r="DX245" s="22"/>
    </row>
    <row r="246" spans="1:136">
      <c r="A246" s="2" t="s">
        <v>17</v>
      </c>
      <c r="B246" s="13">
        <v>41358</v>
      </c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  <c r="BL246" s="22"/>
      <c r="BM246" s="22"/>
      <c r="BN246" s="22"/>
      <c r="BO246" s="22"/>
      <c r="BP246" s="22"/>
      <c r="BQ246" s="22"/>
      <c r="BR246" s="22"/>
      <c r="BS246" s="22"/>
      <c r="BT246" s="22"/>
      <c r="BU246" s="22"/>
      <c r="BV246" s="22"/>
      <c r="BW246" s="22"/>
      <c r="BX246" s="22"/>
      <c r="BY246" s="22"/>
      <c r="BZ246" s="22"/>
      <c r="CA246" s="22"/>
      <c r="CB246" s="22"/>
      <c r="CC246" s="22"/>
      <c r="CD246" s="22"/>
      <c r="CE246" s="22"/>
      <c r="CF246" s="22"/>
      <c r="CG246" s="22"/>
      <c r="CH246" s="22"/>
      <c r="CI246" s="22"/>
      <c r="CJ246" s="22"/>
      <c r="CK246" s="22"/>
      <c r="CL246" s="22"/>
      <c r="CM246" s="22"/>
      <c r="CN246" s="22"/>
      <c r="CO246" s="22"/>
      <c r="CP246" s="22"/>
      <c r="CQ246" s="22"/>
      <c r="CR246" s="22"/>
      <c r="CS246" s="22"/>
      <c r="CT246" s="22"/>
      <c r="CU246" s="22"/>
      <c r="CV246" s="22"/>
      <c r="CW246" s="22"/>
      <c r="CX246" s="22"/>
      <c r="CY246" s="22"/>
      <c r="CZ246" s="22"/>
      <c r="DA246" s="22"/>
      <c r="DB246" s="22"/>
      <c r="DC246" s="22"/>
      <c r="DD246" s="22"/>
      <c r="DE246" s="22"/>
      <c r="DF246" s="22"/>
      <c r="DG246" s="22"/>
      <c r="DH246" s="22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</row>
    <row r="247" spans="1:136">
      <c r="A247" s="2" t="s">
        <v>11</v>
      </c>
      <c r="B247" s="13">
        <v>41359</v>
      </c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  <c r="BL247" s="22"/>
      <c r="BM247" s="22"/>
      <c r="BN247" s="22"/>
      <c r="BO247" s="22"/>
      <c r="BP247" s="22"/>
      <c r="BQ247" s="22"/>
      <c r="BR247" s="22"/>
      <c r="BS247" s="22"/>
      <c r="BT247" s="22"/>
      <c r="BU247" s="22"/>
      <c r="BV247" s="22"/>
      <c r="BW247" s="22"/>
      <c r="BX247" s="22"/>
      <c r="BY247" s="22"/>
      <c r="BZ247" s="22"/>
      <c r="CA247" s="22"/>
      <c r="CB247" s="22"/>
      <c r="CC247" s="22"/>
      <c r="CD247" s="22"/>
      <c r="CE247" s="22"/>
      <c r="CF247" s="22"/>
      <c r="CG247" s="22"/>
      <c r="CH247" s="22"/>
      <c r="CI247" s="22"/>
      <c r="CJ247" s="22"/>
      <c r="CK247" s="22"/>
      <c r="CL247" s="22"/>
      <c r="CM247" s="22"/>
      <c r="CN247" s="22"/>
      <c r="CO247" s="22"/>
      <c r="CP247" s="22"/>
      <c r="CQ247" s="22"/>
      <c r="CR247" s="22"/>
      <c r="CS247" s="22"/>
      <c r="CT247" s="22"/>
      <c r="CU247" s="22"/>
      <c r="CV247" s="22"/>
      <c r="CW247" s="22"/>
      <c r="CX247" s="22"/>
      <c r="CY247" s="22"/>
      <c r="CZ247" s="22"/>
      <c r="DA247" s="22"/>
      <c r="DB247" s="22"/>
      <c r="DC247" s="22"/>
      <c r="DD247" s="22"/>
      <c r="DE247" s="22"/>
      <c r="DF247" s="22"/>
      <c r="DG247" s="22"/>
      <c r="DH247" s="22"/>
      <c r="DI247" s="22"/>
      <c r="DJ247" s="22"/>
      <c r="DK247" s="22"/>
      <c r="DL247" s="22"/>
      <c r="DM247" s="22"/>
      <c r="DN247" s="22"/>
      <c r="DO247" s="22"/>
      <c r="DP247" s="22"/>
      <c r="DQ247" s="22"/>
      <c r="DR247" s="22"/>
      <c r="DS247" s="22"/>
      <c r="DT247" s="22"/>
      <c r="DU247" s="22"/>
      <c r="DV247" s="22"/>
      <c r="DW247" s="22"/>
      <c r="DX247" s="22"/>
    </row>
    <row r="248" spans="1:136">
      <c r="A248" s="2" t="s">
        <v>12</v>
      </c>
      <c r="B248" s="13">
        <v>41360</v>
      </c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2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22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22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</row>
    <row r="249" spans="1:136">
      <c r="A249" s="2" t="s">
        <v>13</v>
      </c>
      <c r="B249" s="13">
        <v>41361</v>
      </c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  <c r="BL249" s="22"/>
      <c r="BM249" s="22"/>
      <c r="BN249" s="22"/>
      <c r="BO249" s="22"/>
      <c r="BP249" s="22"/>
      <c r="BQ249" s="22"/>
      <c r="BR249" s="22"/>
      <c r="BS249" s="22"/>
      <c r="BT249" s="22"/>
      <c r="BU249" s="22"/>
      <c r="BV249" s="22"/>
      <c r="BW249" s="22"/>
      <c r="BX249" s="22"/>
      <c r="BY249" s="22"/>
      <c r="BZ249" s="22"/>
      <c r="CA249" s="22"/>
      <c r="CB249" s="22"/>
      <c r="CC249" s="22"/>
      <c r="CD249" s="22"/>
      <c r="CE249" s="22"/>
      <c r="CF249" s="22"/>
      <c r="CG249" s="22"/>
      <c r="CH249" s="22"/>
      <c r="CI249" s="22"/>
      <c r="CJ249" s="22"/>
      <c r="CK249" s="22"/>
      <c r="CL249" s="22"/>
      <c r="CM249" s="22"/>
      <c r="CN249" s="22"/>
      <c r="CO249" s="22"/>
      <c r="CP249" s="22"/>
      <c r="CQ249" s="22"/>
      <c r="CR249" s="22"/>
      <c r="CS249" s="22"/>
      <c r="CT249" s="22"/>
      <c r="CU249" s="22"/>
      <c r="CV249" s="22"/>
      <c r="CW249" s="22"/>
      <c r="CX249" s="22"/>
      <c r="CY249" s="22"/>
      <c r="CZ249" s="22"/>
      <c r="DA249" s="22"/>
      <c r="DB249" s="22"/>
      <c r="DC249" s="22"/>
      <c r="DD249" s="22"/>
      <c r="DE249" s="22"/>
      <c r="DF249" s="22"/>
      <c r="DG249" s="22"/>
      <c r="DH249" s="22"/>
      <c r="DI249" s="22"/>
      <c r="DJ249" s="22"/>
      <c r="DK249" s="22"/>
      <c r="DL249" s="22"/>
      <c r="DM249" s="22"/>
      <c r="DN249" s="22"/>
      <c r="DO249" s="22"/>
      <c r="DP249" s="22"/>
      <c r="DQ249" s="22"/>
      <c r="DR249" s="22"/>
      <c r="DS249" s="22"/>
      <c r="DT249" s="22"/>
      <c r="DU249" s="22"/>
      <c r="DV249" s="22"/>
      <c r="DW249" s="22"/>
      <c r="DX249" s="22"/>
    </row>
    <row r="250" spans="1:136" s="7" customFormat="1">
      <c r="A250" s="5" t="s">
        <v>14</v>
      </c>
      <c r="B250" s="89">
        <v>41362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96"/>
      <c r="DZ250" s="101"/>
    </row>
    <row r="251" spans="1:136" s="20" customFormat="1" ht="24.95" customHeight="1">
      <c r="A251" s="230" t="s">
        <v>109</v>
      </c>
      <c r="B251" s="231"/>
      <c r="C251" s="18">
        <f t="shared" ref="C251:AH251" si="134">C243+C235+C227+C219</f>
        <v>0</v>
      </c>
      <c r="D251" s="18">
        <f t="shared" si="134"/>
        <v>0</v>
      </c>
      <c r="E251" s="18">
        <f t="shared" si="134"/>
        <v>0</v>
      </c>
      <c r="F251" s="18">
        <f t="shared" si="134"/>
        <v>0</v>
      </c>
      <c r="G251" s="18">
        <f t="shared" si="134"/>
        <v>0</v>
      </c>
      <c r="H251" s="18">
        <f t="shared" si="134"/>
        <v>0</v>
      </c>
      <c r="I251" s="18">
        <f t="shared" si="134"/>
        <v>0</v>
      </c>
      <c r="J251" s="18">
        <f t="shared" si="134"/>
        <v>0</v>
      </c>
      <c r="K251" s="18">
        <f t="shared" si="134"/>
        <v>0</v>
      </c>
      <c r="L251" s="18">
        <f t="shared" si="134"/>
        <v>0</v>
      </c>
      <c r="M251" s="18">
        <f t="shared" si="134"/>
        <v>0</v>
      </c>
      <c r="N251" s="18">
        <f t="shared" si="134"/>
        <v>0</v>
      </c>
      <c r="O251" s="18">
        <f t="shared" si="134"/>
        <v>0</v>
      </c>
      <c r="P251" s="18">
        <f t="shared" si="134"/>
        <v>0</v>
      </c>
      <c r="Q251" s="18">
        <f t="shared" si="134"/>
        <v>0</v>
      </c>
      <c r="R251" s="18">
        <f t="shared" si="134"/>
        <v>0</v>
      </c>
      <c r="S251" s="18">
        <f t="shared" si="134"/>
        <v>0</v>
      </c>
      <c r="T251" s="18">
        <f t="shared" si="134"/>
        <v>0</v>
      </c>
      <c r="U251" s="18">
        <f t="shared" si="134"/>
        <v>0</v>
      </c>
      <c r="V251" s="18">
        <f t="shared" si="134"/>
        <v>0</v>
      </c>
      <c r="W251" s="18">
        <f t="shared" si="134"/>
        <v>0</v>
      </c>
      <c r="X251" s="18">
        <f t="shared" si="134"/>
        <v>0</v>
      </c>
      <c r="Y251" s="18">
        <f t="shared" si="134"/>
        <v>0</v>
      </c>
      <c r="Z251" s="18">
        <f t="shared" si="134"/>
        <v>0</v>
      </c>
      <c r="AA251" s="18">
        <f t="shared" si="134"/>
        <v>0</v>
      </c>
      <c r="AB251" s="18">
        <f t="shared" si="134"/>
        <v>0</v>
      </c>
      <c r="AC251" s="18">
        <f t="shared" si="134"/>
        <v>0</v>
      </c>
      <c r="AD251" s="18">
        <f t="shared" si="134"/>
        <v>0</v>
      </c>
      <c r="AE251" s="18">
        <f t="shared" si="134"/>
        <v>0</v>
      </c>
      <c r="AF251" s="18">
        <f t="shared" si="134"/>
        <v>0</v>
      </c>
      <c r="AG251" s="18">
        <f t="shared" si="134"/>
        <v>0</v>
      </c>
      <c r="AH251" s="18">
        <f t="shared" si="134"/>
        <v>0</v>
      </c>
      <c r="AI251" s="18">
        <f t="shared" ref="AI251:BN251" si="135">AI243+AI235+AI227+AI219</f>
        <v>0</v>
      </c>
      <c r="AJ251" s="18">
        <f t="shared" si="135"/>
        <v>0</v>
      </c>
      <c r="AK251" s="18">
        <f t="shared" si="135"/>
        <v>0</v>
      </c>
      <c r="AL251" s="18">
        <f t="shared" si="135"/>
        <v>0</v>
      </c>
      <c r="AM251" s="18">
        <f t="shared" si="135"/>
        <v>0</v>
      </c>
      <c r="AN251" s="18">
        <f t="shared" si="135"/>
        <v>0</v>
      </c>
      <c r="AO251" s="18">
        <f t="shared" si="135"/>
        <v>0</v>
      </c>
      <c r="AP251" s="18">
        <f t="shared" si="135"/>
        <v>0</v>
      </c>
      <c r="AQ251" s="18">
        <f t="shared" si="135"/>
        <v>0</v>
      </c>
      <c r="AR251" s="18">
        <f t="shared" si="135"/>
        <v>0</v>
      </c>
      <c r="AS251" s="18">
        <f t="shared" si="135"/>
        <v>0</v>
      </c>
      <c r="AT251" s="18">
        <f t="shared" si="135"/>
        <v>0</v>
      </c>
      <c r="AU251" s="18">
        <f t="shared" si="135"/>
        <v>0</v>
      </c>
      <c r="AV251" s="18">
        <f t="shared" si="135"/>
        <v>0</v>
      </c>
      <c r="AW251" s="18">
        <f t="shared" si="135"/>
        <v>0</v>
      </c>
      <c r="AX251" s="18">
        <f t="shared" si="135"/>
        <v>0</v>
      </c>
      <c r="AY251" s="18">
        <f t="shared" si="135"/>
        <v>0</v>
      </c>
      <c r="AZ251" s="18">
        <f t="shared" si="135"/>
        <v>0</v>
      </c>
      <c r="BA251" s="18">
        <f t="shared" si="135"/>
        <v>0</v>
      </c>
      <c r="BB251" s="18">
        <f t="shared" si="135"/>
        <v>0</v>
      </c>
      <c r="BC251" s="18">
        <f t="shared" si="135"/>
        <v>0</v>
      </c>
      <c r="BD251" s="18">
        <f t="shared" si="135"/>
        <v>0</v>
      </c>
      <c r="BE251" s="18">
        <f t="shared" si="135"/>
        <v>0</v>
      </c>
      <c r="BF251" s="18">
        <f t="shared" si="135"/>
        <v>0</v>
      </c>
      <c r="BG251" s="18">
        <f t="shared" si="135"/>
        <v>0</v>
      </c>
      <c r="BH251" s="18">
        <f t="shared" si="135"/>
        <v>0</v>
      </c>
      <c r="BI251" s="18">
        <f t="shared" si="135"/>
        <v>0</v>
      </c>
      <c r="BJ251" s="18">
        <f t="shared" si="135"/>
        <v>0</v>
      </c>
      <c r="BK251" s="18">
        <f t="shared" si="135"/>
        <v>0</v>
      </c>
      <c r="BL251" s="18">
        <f t="shared" si="135"/>
        <v>0</v>
      </c>
      <c r="BM251" s="18">
        <f t="shared" si="135"/>
        <v>0</v>
      </c>
      <c r="BN251" s="18">
        <f t="shared" si="135"/>
        <v>0</v>
      </c>
      <c r="BO251" s="18">
        <f t="shared" ref="BO251:CT251" si="136">BO243+BO235+BO227+BO219</f>
        <v>0</v>
      </c>
      <c r="BP251" s="18">
        <f t="shared" si="136"/>
        <v>0</v>
      </c>
      <c r="BQ251" s="18">
        <f t="shared" si="136"/>
        <v>0</v>
      </c>
      <c r="BR251" s="18">
        <f t="shared" si="136"/>
        <v>0</v>
      </c>
      <c r="BS251" s="18">
        <f t="shared" si="136"/>
        <v>0</v>
      </c>
      <c r="BT251" s="18">
        <f t="shared" si="136"/>
        <v>0</v>
      </c>
      <c r="BU251" s="18">
        <f t="shared" si="136"/>
        <v>0</v>
      </c>
      <c r="BV251" s="18">
        <f t="shared" si="136"/>
        <v>0</v>
      </c>
      <c r="BW251" s="18">
        <f t="shared" si="136"/>
        <v>0</v>
      </c>
      <c r="BX251" s="18">
        <f t="shared" si="136"/>
        <v>0</v>
      </c>
      <c r="BY251" s="18">
        <f t="shared" si="136"/>
        <v>0</v>
      </c>
      <c r="BZ251" s="18">
        <f t="shared" si="136"/>
        <v>0</v>
      </c>
      <c r="CA251" s="18">
        <f t="shared" si="136"/>
        <v>0</v>
      </c>
      <c r="CB251" s="18">
        <f t="shared" si="136"/>
        <v>0</v>
      </c>
      <c r="CC251" s="18">
        <f t="shared" si="136"/>
        <v>0</v>
      </c>
      <c r="CD251" s="18">
        <f t="shared" si="136"/>
        <v>0</v>
      </c>
      <c r="CE251" s="18">
        <f t="shared" si="136"/>
        <v>0</v>
      </c>
      <c r="CF251" s="18">
        <f t="shared" si="136"/>
        <v>0</v>
      </c>
      <c r="CG251" s="18">
        <f t="shared" si="136"/>
        <v>0</v>
      </c>
      <c r="CH251" s="18">
        <f t="shared" si="136"/>
        <v>0</v>
      </c>
      <c r="CI251" s="18">
        <f t="shared" si="136"/>
        <v>0</v>
      </c>
      <c r="CJ251" s="18">
        <f t="shared" si="136"/>
        <v>0</v>
      </c>
      <c r="CK251" s="18">
        <f t="shared" si="136"/>
        <v>0</v>
      </c>
      <c r="CL251" s="18">
        <f t="shared" si="136"/>
        <v>0</v>
      </c>
      <c r="CM251" s="18">
        <f t="shared" si="136"/>
        <v>0</v>
      </c>
      <c r="CN251" s="18">
        <f t="shared" si="136"/>
        <v>0</v>
      </c>
      <c r="CO251" s="18">
        <f t="shared" si="136"/>
        <v>0</v>
      </c>
      <c r="CP251" s="18">
        <f t="shared" si="136"/>
        <v>0</v>
      </c>
      <c r="CQ251" s="18">
        <f t="shared" si="136"/>
        <v>0</v>
      </c>
      <c r="CR251" s="18">
        <f t="shared" si="136"/>
        <v>0</v>
      </c>
      <c r="CS251" s="18">
        <f t="shared" si="136"/>
        <v>0</v>
      </c>
      <c r="CT251" s="18">
        <f t="shared" si="136"/>
        <v>0</v>
      </c>
      <c r="CU251" s="18">
        <f t="shared" ref="CU251:DX251" si="137">CU243+CU235+CU227+CU219</f>
        <v>0</v>
      </c>
      <c r="CV251" s="18">
        <f t="shared" si="137"/>
        <v>0</v>
      </c>
      <c r="CW251" s="18">
        <f t="shared" si="137"/>
        <v>0</v>
      </c>
      <c r="CX251" s="18">
        <f t="shared" si="137"/>
        <v>0</v>
      </c>
      <c r="CY251" s="18">
        <f t="shared" si="137"/>
        <v>0</v>
      </c>
      <c r="CZ251" s="18">
        <f t="shared" si="137"/>
        <v>0</v>
      </c>
      <c r="DA251" s="18">
        <f t="shared" si="137"/>
        <v>0</v>
      </c>
      <c r="DB251" s="18">
        <f t="shared" si="137"/>
        <v>0</v>
      </c>
      <c r="DC251" s="18">
        <f t="shared" si="137"/>
        <v>0</v>
      </c>
      <c r="DD251" s="18">
        <f t="shared" si="137"/>
        <v>0</v>
      </c>
      <c r="DE251" s="18">
        <f t="shared" si="137"/>
        <v>0</v>
      </c>
      <c r="DF251" s="18">
        <f t="shared" si="137"/>
        <v>0</v>
      </c>
      <c r="DG251" s="18">
        <f t="shared" si="137"/>
        <v>0</v>
      </c>
      <c r="DH251" s="18">
        <f t="shared" si="137"/>
        <v>0</v>
      </c>
      <c r="DI251" s="18">
        <f t="shared" si="137"/>
        <v>0</v>
      </c>
      <c r="DJ251" s="18">
        <f t="shared" si="137"/>
        <v>0</v>
      </c>
      <c r="DK251" s="18">
        <f t="shared" si="137"/>
        <v>0</v>
      </c>
      <c r="DL251" s="18">
        <f t="shared" si="137"/>
        <v>0</v>
      </c>
      <c r="DM251" s="18">
        <f t="shared" si="137"/>
        <v>0</v>
      </c>
      <c r="DN251" s="18">
        <f t="shared" si="137"/>
        <v>0</v>
      </c>
      <c r="DO251" s="18">
        <f t="shared" si="137"/>
        <v>0</v>
      </c>
      <c r="DP251" s="18">
        <f t="shared" si="137"/>
        <v>0</v>
      </c>
      <c r="DQ251" s="18">
        <f t="shared" si="137"/>
        <v>0</v>
      </c>
      <c r="DR251" s="18">
        <f t="shared" si="137"/>
        <v>0</v>
      </c>
      <c r="DS251" s="18">
        <f t="shared" si="137"/>
        <v>0</v>
      </c>
      <c r="DT251" s="18">
        <f t="shared" si="137"/>
        <v>0</v>
      </c>
      <c r="DU251" s="18">
        <f t="shared" si="137"/>
        <v>0</v>
      </c>
      <c r="DV251" s="18">
        <f t="shared" si="137"/>
        <v>0</v>
      </c>
      <c r="DW251" s="18">
        <f t="shared" si="137"/>
        <v>0</v>
      </c>
      <c r="DX251" s="18">
        <f t="shared" si="137"/>
        <v>0</v>
      </c>
      <c r="DY251" s="98"/>
      <c r="DZ251" s="105">
        <v>7</v>
      </c>
      <c r="ED251" s="20">
        <f>SUMIF($C$4:$AR$4,"تمديد 125",$C251:$AR251)+SUMIF($C$4:$AR$4,"تمديد 180",$C251:$AR251)+ED218</f>
        <v>1796</v>
      </c>
      <c r="EE251" s="20">
        <f ca="1">SUMIF($AS$4:$CH250,"تمديد 125",$AS251:$CH251)+SUMIF($AS$4:$CH$4,"تمديد 180",$AS251:$CH251)+EE218</f>
        <v>698</v>
      </c>
      <c r="EF251" s="20">
        <f>SUMIF($CI$4:$DX$4,"تمديد 125",$CI251:$DX251)+SUMIF($CI$4:$DX$4,"تمديد 180",$CI251:$DX251)+EF218</f>
        <v>3226</v>
      </c>
    </row>
    <row r="252" spans="1:136">
      <c r="A252" s="2" t="s">
        <v>15</v>
      </c>
      <c r="B252" s="13">
        <v>41363</v>
      </c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2"/>
      <c r="BR252" s="22"/>
      <c r="BS252" s="22"/>
      <c r="BT252" s="22"/>
      <c r="BU252" s="22"/>
      <c r="BV252" s="22"/>
      <c r="BW252" s="22"/>
      <c r="BX252" s="22"/>
      <c r="BY252" s="22"/>
      <c r="BZ252" s="22"/>
      <c r="CA252" s="22"/>
      <c r="CB252" s="22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2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</row>
    <row r="253" spans="1:136">
      <c r="A253" s="2" t="s">
        <v>16</v>
      </c>
      <c r="B253" s="13">
        <v>41364</v>
      </c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  <c r="BL253" s="22"/>
      <c r="BM253" s="22"/>
      <c r="BN253" s="22"/>
      <c r="BO253" s="22"/>
      <c r="BP253" s="22"/>
      <c r="BQ253" s="22"/>
      <c r="BR253" s="22"/>
      <c r="BS253" s="22"/>
      <c r="BT253" s="22"/>
      <c r="BU253" s="22"/>
      <c r="BV253" s="22"/>
      <c r="BW253" s="22"/>
      <c r="BX253" s="22"/>
      <c r="BY253" s="22"/>
      <c r="BZ253" s="22"/>
      <c r="CA253" s="22"/>
      <c r="CB253" s="22"/>
      <c r="CC253" s="22"/>
      <c r="CD253" s="22"/>
      <c r="CE253" s="22"/>
      <c r="CF253" s="22"/>
      <c r="CG253" s="22"/>
      <c r="CH253" s="22"/>
      <c r="CI253" s="22"/>
      <c r="CJ253" s="22"/>
      <c r="CK253" s="22"/>
      <c r="CL253" s="22"/>
      <c r="CM253" s="22"/>
      <c r="CN253" s="22"/>
      <c r="CO253" s="22"/>
      <c r="CP253" s="22"/>
      <c r="CQ253" s="22"/>
      <c r="CR253" s="22"/>
      <c r="CS253" s="22"/>
      <c r="CT253" s="22"/>
      <c r="CU253" s="22"/>
      <c r="CV253" s="22"/>
      <c r="CW253" s="22"/>
      <c r="CX253" s="22"/>
      <c r="CY253" s="22"/>
      <c r="CZ253" s="22"/>
      <c r="DA253" s="22"/>
      <c r="DB253" s="22"/>
      <c r="DC253" s="22"/>
      <c r="DD253" s="22"/>
      <c r="DE253" s="22"/>
      <c r="DF253" s="22"/>
      <c r="DG253" s="22"/>
      <c r="DH253" s="22"/>
      <c r="DI253" s="22"/>
      <c r="DJ253" s="22"/>
      <c r="DK253" s="22"/>
      <c r="DL253" s="22"/>
      <c r="DM253" s="22"/>
      <c r="DN253" s="22"/>
      <c r="DO253" s="22"/>
      <c r="DP253" s="22"/>
      <c r="DQ253" s="22"/>
      <c r="DR253" s="22"/>
      <c r="DS253" s="22"/>
      <c r="DT253" s="22"/>
      <c r="DU253" s="22"/>
      <c r="DV253" s="22"/>
      <c r="DW253" s="22"/>
      <c r="DX253" s="22"/>
    </row>
    <row r="254" spans="1:136" s="56" customFormat="1">
      <c r="A254" s="227" t="s">
        <v>110</v>
      </c>
      <c r="B254" s="228"/>
      <c r="C254" s="59">
        <f t="shared" ref="C254:AH254" si="138">SUM(C255:C259)</f>
        <v>0</v>
      </c>
      <c r="D254" s="59">
        <f t="shared" si="138"/>
        <v>0</v>
      </c>
      <c r="E254" s="59">
        <f t="shared" si="138"/>
        <v>0</v>
      </c>
      <c r="F254" s="59">
        <f t="shared" si="138"/>
        <v>0</v>
      </c>
      <c r="G254" s="59">
        <f t="shared" si="138"/>
        <v>0</v>
      </c>
      <c r="H254" s="59">
        <f t="shared" si="138"/>
        <v>0</v>
      </c>
      <c r="I254" s="59">
        <f t="shared" si="138"/>
        <v>0</v>
      </c>
      <c r="J254" s="59">
        <f t="shared" si="138"/>
        <v>0</v>
      </c>
      <c r="K254" s="59">
        <f t="shared" si="138"/>
        <v>0</v>
      </c>
      <c r="L254" s="59">
        <f t="shared" si="138"/>
        <v>0</v>
      </c>
      <c r="M254" s="59">
        <f t="shared" si="138"/>
        <v>0</v>
      </c>
      <c r="N254" s="59">
        <f t="shared" si="138"/>
        <v>0</v>
      </c>
      <c r="O254" s="59">
        <f t="shared" si="138"/>
        <v>0</v>
      </c>
      <c r="P254" s="59">
        <f t="shared" si="138"/>
        <v>0</v>
      </c>
      <c r="Q254" s="59">
        <f t="shared" si="138"/>
        <v>0</v>
      </c>
      <c r="R254" s="59">
        <f t="shared" si="138"/>
        <v>0</v>
      </c>
      <c r="S254" s="59">
        <f t="shared" si="138"/>
        <v>0</v>
      </c>
      <c r="T254" s="59">
        <f t="shared" si="138"/>
        <v>0</v>
      </c>
      <c r="U254" s="59">
        <f t="shared" si="138"/>
        <v>0</v>
      </c>
      <c r="V254" s="59">
        <f t="shared" si="138"/>
        <v>0</v>
      </c>
      <c r="W254" s="59">
        <f t="shared" si="138"/>
        <v>0</v>
      </c>
      <c r="X254" s="59">
        <f t="shared" si="138"/>
        <v>0</v>
      </c>
      <c r="Y254" s="59">
        <f t="shared" si="138"/>
        <v>0</v>
      </c>
      <c r="Z254" s="59">
        <f t="shared" si="138"/>
        <v>0</v>
      </c>
      <c r="AA254" s="59">
        <f t="shared" si="138"/>
        <v>0</v>
      </c>
      <c r="AB254" s="59">
        <f t="shared" si="138"/>
        <v>0</v>
      </c>
      <c r="AC254" s="59">
        <f t="shared" si="138"/>
        <v>0</v>
      </c>
      <c r="AD254" s="59">
        <f t="shared" si="138"/>
        <v>0</v>
      </c>
      <c r="AE254" s="59">
        <f t="shared" si="138"/>
        <v>0</v>
      </c>
      <c r="AF254" s="59">
        <f t="shared" si="138"/>
        <v>0</v>
      </c>
      <c r="AG254" s="59">
        <f t="shared" si="138"/>
        <v>0</v>
      </c>
      <c r="AH254" s="59">
        <f t="shared" si="138"/>
        <v>0</v>
      </c>
      <c r="AI254" s="59">
        <f t="shared" ref="AI254:BN254" si="139">SUM(AI255:AI259)</f>
        <v>0</v>
      </c>
      <c r="AJ254" s="59">
        <f t="shared" si="139"/>
        <v>0</v>
      </c>
      <c r="AK254" s="59">
        <f t="shared" si="139"/>
        <v>0</v>
      </c>
      <c r="AL254" s="59">
        <f t="shared" si="139"/>
        <v>0</v>
      </c>
      <c r="AM254" s="59">
        <f t="shared" si="139"/>
        <v>0</v>
      </c>
      <c r="AN254" s="59">
        <f t="shared" si="139"/>
        <v>0</v>
      </c>
      <c r="AO254" s="59">
        <f t="shared" si="139"/>
        <v>0</v>
      </c>
      <c r="AP254" s="59">
        <f t="shared" si="139"/>
        <v>0</v>
      </c>
      <c r="AQ254" s="59">
        <f t="shared" si="139"/>
        <v>0</v>
      </c>
      <c r="AR254" s="59">
        <f t="shared" si="139"/>
        <v>0</v>
      </c>
      <c r="AS254" s="59">
        <f t="shared" si="139"/>
        <v>0</v>
      </c>
      <c r="AT254" s="59">
        <f t="shared" si="139"/>
        <v>0</v>
      </c>
      <c r="AU254" s="59">
        <f t="shared" si="139"/>
        <v>0</v>
      </c>
      <c r="AV254" s="59">
        <f t="shared" si="139"/>
        <v>0</v>
      </c>
      <c r="AW254" s="59">
        <f t="shared" si="139"/>
        <v>0</v>
      </c>
      <c r="AX254" s="59">
        <f t="shared" si="139"/>
        <v>0</v>
      </c>
      <c r="AY254" s="59">
        <f t="shared" si="139"/>
        <v>0</v>
      </c>
      <c r="AZ254" s="59">
        <f t="shared" si="139"/>
        <v>0</v>
      </c>
      <c r="BA254" s="59">
        <f t="shared" si="139"/>
        <v>0</v>
      </c>
      <c r="BB254" s="59">
        <f t="shared" si="139"/>
        <v>0</v>
      </c>
      <c r="BC254" s="59">
        <f t="shared" si="139"/>
        <v>0</v>
      </c>
      <c r="BD254" s="59">
        <f t="shared" si="139"/>
        <v>0</v>
      </c>
      <c r="BE254" s="59">
        <f t="shared" si="139"/>
        <v>0</v>
      </c>
      <c r="BF254" s="59">
        <f t="shared" si="139"/>
        <v>0</v>
      </c>
      <c r="BG254" s="59">
        <f t="shared" si="139"/>
        <v>0</v>
      </c>
      <c r="BH254" s="59">
        <f t="shared" si="139"/>
        <v>0</v>
      </c>
      <c r="BI254" s="59">
        <f t="shared" si="139"/>
        <v>0</v>
      </c>
      <c r="BJ254" s="59">
        <f t="shared" si="139"/>
        <v>0</v>
      </c>
      <c r="BK254" s="59">
        <f t="shared" si="139"/>
        <v>0</v>
      </c>
      <c r="BL254" s="59">
        <f t="shared" si="139"/>
        <v>0</v>
      </c>
      <c r="BM254" s="59">
        <f t="shared" si="139"/>
        <v>0</v>
      </c>
      <c r="BN254" s="59">
        <f t="shared" si="139"/>
        <v>0</v>
      </c>
      <c r="BO254" s="59">
        <f t="shared" ref="BO254:CT254" si="140">SUM(BO255:BO259)</f>
        <v>0</v>
      </c>
      <c r="BP254" s="59">
        <f t="shared" si="140"/>
        <v>0</v>
      </c>
      <c r="BQ254" s="59">
        <f t="shared" si="140"/>
        <v>0</v>
      </c>
      <c r="BR254" s="59">
        <f t="shared" si="140"/>
        <v>0</v>
      </c>
      <c r="BS254" s="59">
        <f t="shared" si="140"/>
        <v>0</v>
      </c>
      <c r="BT254" s="59">
        <f t="shared" si="140"/>
        <v>0</v>
      </c>
      <c r="BU254" s="59">
        <f t="shared" si="140"/>
        <v>0</v>
      </c>
      <c r="BV254" s="59">
        <f t="shared" si="140"/>
        <v>0</v>
      </c>
      <c r="BW254" s="59">
        <f t="shared" si="140"/>
        <v>0</v>
      </c>
      <c r="BX254" s="59">
        <f t="shared" si="140"/>
        <v>0</v>
      </c>
      <c r="BY254" s="59">
        <f t="shared" si="140"/>
        <v>0</v>
      </c>
      <c r="BZ254" s="59">
        <f t="shared" si="140"/>
        <v>0</v>
      </c>
      <c r="CA254" s="59">
        <f t="shared" si="140"/>
        <v>0</v>
      </c>
      <c r="CB254" s="59">
        <f t="shared" si="140"/>
        <v>0</v>
      </c>
      <c r="CC254" s="59">
        <f t="shared" si="140"/>
        <v>0</v>
      </c>
      <c r="CD254" s="59">
        <f t="shared" si="140"/>
        <v>0</v>
      </c>
      <c r="CE254" s="59">
        <f t="shared" si="140"/>
        <v>0</v>
      </c>
      <c r="CF254" s="59">
        <f t="shared" si="140"/>
        <v>0</v>
      </c>
      <c r="CG254" s="59">
        <f t="shared" si="140"/>
        <v>0</v>
      </c>
      <c r="CH254" s="59">
        <f t="shared" si="140"/>
        <v>0</v>
      </c>
      <c r="CI254" s="59">
        <f t="shared" si="140"/>
        <v>0</v>
      </c>
      <c r="CJ254" s="59">
        <f t="shared" si="140"/>
        <v>0</v>
      </c>
      <c r="CK254" s="59">
        <f t="shared" si="140"/>
        <v>0</v>
      </c>
      <c r="CL254" s="59">
        <f t="shared" si="140"/>
        <v>0</v>
      </c>
      <c r="CM254" s="59">
        <f t="shared" si="140"/>
        <v>0</v>
      </c>
      <c r="CN254" s="59">
        <f t="shared" si="140"/>
        <v>0</v>
      </c>
      <c r="CO254" s="59">
        <f t="shared" si="140"/>
        <v>0</v>
      </c>
      <c r="CP254" s="59">
        <f t="shared" si="140"/>
        <v>0</v>
      </c>
      <c r="CQ254" s="59">
        <f t="shared" si="140"/>
        <v>0</v>
      </c>
      <c r="CR254" s="59">
        <f t="shared" si="140"/>
        <v>0</v>
      </c>
      <c r="CS254" s="59">
        <f t="shared" si="140"/>
        <v>0</v>
      </c>
      <c r="CT254" s="59">
        <f t="shared" si="140"/>
        <v>0</v>
      </c>
      <c r="CU254" s="59">
        <f t="shared" ref="CU254:DX254" si="141">SUM(CU255:CU259)</f>
        <v>0</v>
      </c>
      <c r="CV254" s="59">
        <f t="shared" si="141"/>
        <v>0</v>
      </c>
      <c r="CW254" s="59">
        <f t="shared" si="141"/>
        <v>0</v>
      </c>
      <c r="CX254" s="59">
        <f t="shared" si="141"/>
        <v>0</v>
      </c>
      <c r="CY254" s="59">
        <f t="shared" si="141"/>
        <v>0</v>
      </c>
      <c r="CZ254" s="59">
        <f t="shared" si="141"/>
        <v>0</v>
      </c>
      <c r="DA254" s="59">
        <f t="shared" si="141"/>
        <v>0</v>
      </c>
      <c r="DB254" s="59">
        <f t="shared" si="141"/>
        <v>0</v>
      </c>
      <c r="DC254" s="59">
        <f t="shared" si="141"/>
        <v>0</v>
      </c>
      <c r="DD254" s="59">
        <f t="shared" si="141"/>
        <v>0</v>
      </c>
      <c r="DE254" s="59">
        <f t="shared" si="141"/>
        <v>0</v>
      </c>
      <c r="DF254" s="59">
        <f t="shared" si="141"/>
        <v>0</v>
      </c>
      <c r="DG254" s="59">
        <f t="shared" si="141"/>
        <v>0</v>
      </c>
      <c r="DH254" s="59">
        <f t="shared" si="141"/>
        <v>0</v>
      </c>
      <c r="DI254" s="59">
        <f t="shared" si="141"/>
        <v>0</v>
      </c>
      <c r="DJ254" s="59">
        <f t="shared" si="141"/>
        <v>0</v>
      </c>
      <c r="DK254" s="59">
        <f t="shared" si="141"/>
        <v>0</v>
      </c>
      <c r="DL254" s="59">
        <f t="shared" si="141"/>
        <v>0</v>
      </c>
      <c r="DM254" s="59">
        <f t="shared" si="141"/>
        <v>0</v>
      </c>
      <c r="DN254" s="59">
        <f t="shared" si="141"/>
        <v>0</v>
      </c>
      <c r="DO254" s="59">
        <f t="shared" si="141"/>
        <v>0</v>
      </c>
      <c r="DP254" s="59">
        <f t="shared" si="141"/>
        <v>0</v>
      </c>
      <c r="DQ254" s="59">
        <f t="shared" si="141"/>
        <v>0</v>
      </c>
      <c r="DR254" s="59">
        <f t="shared" si="141"/>
        <v>0</v>
      </c>
      <c r="DS254" s="59">
        <f t="shared" si="141"/>
        <v>0</v>
      </c>
      <c r="DT254" s="59">
        <f t="shared" si="141"/>
        <v>0</v>
      </c>
      <c r="DU254" s="59">
        <f t="shared" si="141"/>
        <v>0</v>
      </c>
      <c r="DV254" s="59">
        <f t="shared" si="141"/>
        <v>0</v>
      </c>
      <c r="DW254" s="59">
        <f t="shared" si="141"/>
        <v>0</v>
      </c>
      <c r="DX254" s="59">
        <f t="shared" si="141"/>
        <v>0</v>
      </c>
      <c r="DY254" s="96">
        <v>31</v>
      </c>
      <c r="DZ254" s="102"/>
      <c r="EA254" s="56">
        <f>SUMIF($C$4:$AR$4,"تمديد 125",$C254:$AR254)+SUMIF($C$4:$AR$4,"تمديد 180",$C254:$AR254)+EA243</f>
        <v>1796</v>
      </c>
      <c r="EB254" s="56">
        <f ca="1">SUMIF($AS$4:$CH253,"تمديد 125",$AS254:$CH254)+SUMIF($AS$4:$CH$4,"تمديد 180",$AS254:$CH254)+EB243</f>
        <v>698</v>
      </c>
      <c r="EC254" s="56">
        <f>SUMIF($CI$4:$DX$4,"تمديد 125",$CI254:$DX254)+SUMIF($CI$4:$DX$4,"تمديد 180",$CI254:$DX254)+EC243</f>
        <v>3226</v>
      </c>
    </row>
    <row r="255" spans="1:136">
      <c r="A255" s="2" t="s">
        <v>17</v>
      </c>
      <c r="B255" s="13">
        <v>41365</v>
      </c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  <c r="BL255" s="22"/>
      <c r="BM255" s="22"/>
      <c r="BN255" s="22"/>
      <c r="BO255" s="22"/>
      <c r="BP255" s="22"/>
      <c r="BQ255" s="22"/>
      <c r="BR255" s="22"/>
      <c r="BS255" s="22"/>
      <c r="BT255" s="22"/>
      <c r="BU255" s="22"/>
      <c r="BV255" s="22"/>
      <c r="BW255" s="22"/>
      <c r="BX255" s="22"/>
      <c r="BY255" s="22"/>
      <c r="BZ255" s="22"/>
      <c r="CA255" s="22"/>
      <c r="CB255" s="22"/>
      <c r="CC255" s="22"/>
      <c r="CD255" s="22"/>
      <c r="CE255" s="22"/>
      <c r="CF255" s="22"/>
      <c r="CG255" s="22"/>
      <c r="CH255" s="22"/>
      <c r="CI255" s="22"/>
      <c r="CJ255" s="22"/>
      <c r="CK255" s="22"/>
      <c r="CL255" s="22"/>
      <c r="CM255" s="22"/>
      <c r="CN255" s="22"/>
      <c r="CO255" s="22"/>
      <c r="CP255" s="22"/>
      <c r="CQ255" s="22"/>
      <c r="CR255" s="22"/>
      <c r="CS255" s="22"/>
      <c r="CT255" s="22"/>
      <c r="CU255" s="22"/>
      <c r="CV255" s="22"/>
      <c r="CW255" s="22"/>
      <c r="CX255" s="22"/>
      <c r="CY255" s="22"/>
      <c r="CZ255" s="22"/>
      <c r="DA255" s="22"/>
      <c r="DB255" s="22"/>
      <c r="DC255" s="22"/>
      <c r="DD255" s="22"/>
      <c r="DE255" s="22"/>
      <c r="DF255" s="22"/>
      <c r="DG255" s="22"/>
      <c r="DH255" s="22"/>
      <c r="DI255" s="22"/>
      <c r="DJ255" s="22"/>
      <c r="DK255" s="22"/>
      <c r="DL255" s="22"/>
      <c r="DM255" s="22"/>
      <c r="DN255" s="22"/>
      <c r="DO255" s="22"/>
      <c r="DP255" s="22"/>
      <c r="DQ255" s="22"/>
      <c r="DR255" s="22"/>
      <c r="DS255" s="22"/>
      <c r="DT255" s="22"/>
      <c r="DU255" s="22"/>
      <c r="DV255" s="22"/>
      <c r="DW255" s="22"/>
      <c r="DX255" s="22"/>
    </row>
    <row r="256" spans="1:136">
      <c r="A256" s="2" t="s">
        <v>11</v>
      </c>
      <c r="B256" s="13">
        <v>41366</v>
      </c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2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22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2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</row>
    <row r="257" spans="1:133">
      <c r="A257" s="2" t="s">
        <v>12</v>
      </c>
      <c r="B257" s="13">
        <v>41367</v>
      </c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  <c r="BP257" s="22"/>
      <c r="BQ257" s="22"/>
      <c r="BR257" s="22"/>
      <c r="BS257" s="22"/>
      <c r="BT257" s="22"/>
      <c r="BU257" s="22"/>
      <c r="BV257" s="22"/>
      <c r="BW257" s="22"/>
      <c r="BX257" s="22"/>
      <c r="BY257" s="22"/>
      <c r="BZ257" s="22"/>
      <c r="CA257" s="22"/>
      <c r="CB257" s="22"/>
      <c r="CC257" s="22"/>
      <c r="CD257" s="22"/>
      <c r="CE257" s="22"/>
      <c r="CF257" s="22"/>
      <c r="CG257" s="22"/>
      <c r="CH257" s="22"/>
      <c r="CI257" s="22"/>
      <c r="CJ257" s="22"/>
      <c r="CK257" s="22"/>
      <c r="CL257" s="22"/>
      <c r="CM257" s="22"/>
      <c r="CN257" s="22"/>
      <c r="CO257" s="22"/>
      <c r="CP257" s="22"/>
      <c r="CQ257" s="22"/>
      <c r="CR257" s="22"/>
      <c r="CS257" s="22"/>
      <c r="CT257" s="22"/>
      <c r="CU257" s="22"/>
      <c r="CV257" s="22"/>
      <c r="CW257" s="22"/>
      <c r="CX257" s="22"/>
      <c r="CY257" s="22"/>
      <c r="CZ257" s="22"/>
      <c r="DA257" s="22"/>
      <c r="DB257" s="22"/>
      <c r="DC257" s="22"/>
      <c r="DD257" s="22"/>
      <c r="DE257" s="22"/>
      <c r="DF257" s="22"/>
      <c r="DG257" s="22"/>
      <c r="DH257" s="22"/>
      <c r="DI257" s="22"/>
      <c r="DJ257" s="22"/>
      <c r="DK257" s="22"/>
      <c r="DL257" s="22"/>
      <c r="DM257" s="22"/>
      <c r="DN257" s="22"/>
      <c r="DO257" s="22"/>
      <c r="DP257" s="22"/>
      <c r="DQ257" s="22"/>
      <c r="DR257" s="22"/>
      <c r="DS257" s="22"/>
      <c r="DT257" s="22"/>
      <c r="DU257" s="22"/>
      <c r="DV257" s="22"/>
      <c r="DW257" s="22"/>
      <c r="DX257" s="22"/>
    </row>
    <row r="258" spans="1:133">
      <c r="A258" s="2" t="s">
        <v>13</v>
      </c>
      <c r="B258" s="13">
        <v>41368</v>
      </c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  <c r="BP258" s="22"/>
      <c r="BQ258" s="22"/>
      <c r="BR258" s="22"/>
      <c r="BS258" s="22"/>
      <c r="BT258" s="22"/>
      <c r="BU258" s="22"/>
      <c r="BV258" s="22"/>
      <c r="BW258" s="22"/>
      <c r="BX258" s="22"/>
      <c r="BY258" s="22"/>
      <c r="BZ258" s="22"/>
      <c r="CA258" s="22"/>
      <c r="CB258" s="22"/>
      <c r="CC258" s="22"/>
      <c r="CD258" s="22"/>
      <c r="CE258" s="22"/>
      <c r="CF258" s="22"/>
      <c r="CG258" s="22"/>
      <c r="CH258" s="22"/>
      <c r="CI258" s="22"/>
      <c r="CJ258" s="22"/>
      <c r="CK258" s="22"/>
      <c r="CL258" s="22"/>
      <c r="CM258" s="22"/>
      <c r="CN258" s="22"/>
      <c r="CO258" s="22"/>
      <c r="CP258" s="22"/>
      <c r="CQ258" s="22"/>
      <c r="CR258" s="22"/>
      <c r="CS258" s="22"/>
      <c r="CT258" s="22"/>
      <c r="CU258" s="22"/>
      <c r="CV258" s="22"/>
      <c r="CW258" s="22"/>
      <c r="CX258" s="22"/>
      <c r="CY258" s="22"/>
      <c r="CZ258" s="22"/>
      <c r="DA258" s="22"/>
      <c r="DB258" s="22"/>
      <c r="DC258" s="22"/>
      <c r="DD258" s="22"/>
      <c r="DE258" s="22"/>
      <c r="DF258" s="22"/>
      <c r="DG258" s="22"/>
      <c r="DH258" s="22"/>
      <c r="DI258" s="22"/>
      <c r="DJ258" s="22"/>
      <c r="DK258" s="22"/>
      <c r="DL258" s="22"/>
      <c r="DM258" s="22"/>
      <c r="DN258" s="22"/>
      <c r="DO258" s="22"/>
      <c r="DP258" s="22"/>
      <c r="DQ258" s="22"/>
      <c r="DR258" s="22"/>
      <c r="DS258" s="22"/>
      <c r="DT258" s="22"/>
      <c r="DU258" s="22"/>
      <c r="DV258" s="22"/>
      <c r="DW258" s="22"/>
      <c r="DX258" s="22"/>
    </row>
    <row r="259" spans="1:133" s="7" customFormat="1">
      <c r="A259" s="5" t="s">
        <v>14</v>
      </c>
      <c r="B259" s="89">
        <v>41369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96"/>
      <c r="DZ259" s="101"/>
    </row>
    <row r="260" spans="1:133" s="56" customFormat="1">
      <c r="A260" s="90"/>
      <c r="B260" s="91" t="s">
        <v>111</v>
      </c>
      <c r="C260" s="59">
        <f t="shared" ref="C260:AH260" si="142">SUM(C261:C267)</f>
        <v>0</v>
      </c>
      <c r="D260" s="59">
        <f t="shared" si="142"/>
        <v>0</v>
      </c>
      <c r="E260" s="59">
        <f t="shared" si="142"/>
        <v>0</v>
      </c>
      <c r="F260" s="59">
        <f t="shared" si="142"/>
        <v>0</v>
      </c>
      <c r="G260" s="59">
        <f t="shared" si="142"/>
        <v>0</v>
      </c>
      <c r="H260" s="59">
        <f t="shared" si="142"/>
        <v>0</v>
      </c>
      <c r="I260" s="59">
        <f t="shared" si="142"/>
        <v>0</v>
      </c>
      <c r="J260" s="59">
        <f t="shared" si="142"/>
        <v>0</v>
      </c>
      <c r="K260" s="59">
        <f t="shared" si="142"/>
        <v>0</v>
      </c>
      <c r="L260" s="59">
        <f t="shared" si="142"/>
        <v>0</v>
      </c>
      <c r="M260" s="59">
        <f t="shared" si="142"/>
        <v>0</v>
      </c>
      <c r="N260" s="59">
        <f t="shared" si="142"/>
        <v>0</v>
      </c>
      <c r="O260" s="59">
        <f t="shared" si="142"/>
        <v>0</v>
      </c>
      <c r="P260" s="59">
        <f t="shared" si="142"/>
        <v>0</v>
      </c>
      <c r="Q260" s="59">
        <f t="shared" si="142"/>
        <v>0</v>
      </c>
      <c r="R260" s="59">
        <f t="shared" si="142"/>
        <v>0</v>
      </c>
      <c r="S260" s="59">
        <f t="shared" si="142"/>
        <v>0</v>
      </c>
      <c r="T260" s="59">
        <f t="shared" si="142"/>
        <v>0</v>
      </c>
      <c r="U260" s="59">
        <f t="shared" si="142"/>
        <v>0</v>
      </c>
      <c r="V260" s="59">
        <f t="shared" si="142"/>
        <v>0</v>
      </c>
      <c r="W260" s="59">
        <f t="shared" si="142"/>
        <v>0</v>
      </c>
      <c r="X260" s="59">
        <f t="shared" si="142"/>
        <v>0</v>
      </c>
      <c r="Y260" s="59">
        <f t="shared" si="142"/>
        <v>0</v>
      </c>
      <c r="Z260" s="59">
        <f t="shared" si="142"/>
        <v>0</v>
      </c>
      <c r="AA260" s="59">
        <f t="shared" si="142"/>
        <v>0</v>
      </c>
      <c r="AB260" s="59">
        <f t="shared" si="142"/>
        <v>0</v>
      </c>
      <c r="AC260" s="59">
        <f t="shared" si="142"/>
        <v>0</v>
      </c>
      <c r="AD260" s="59">
        <f t="shared" si="142"/>
        <v>0</v>
      </c>
      <c r="AE260" s="59">
        <f t="shared" si="142"/>
        <v>0</v>
      </c>
      <c r="AF260" s="59">
        <f t="shared" si="142"/>
        <v>0</v>
      </c>
      <c r="AG260" s="59">
        <f t="shared" si="142"/>
        <v>0</v>
      </c>
      <c r="AH260" s="59">
        <f t="shared" si="142"/>
        <v>0</v>
      </c>
      <c r="AI260" s="59">
        <f t="shared" ref="AI260:BN260" si="143">SUM(AI261:AI267)</f>
        <v>0</v>
      </c>
      <c r="AJ260" s="59">
        <f t="shared" si="143"/>
        <v>0</v>
      </c>
      <c r="AK260" s="59">
        <f t="shared" si="143"/>
        <v>0</v>
      </c>
      <c r="AL260" s="59">
        <f t="shared" si="143"/>
        <v>0</v>
      </c>
      <c r="AM260" s="59">
        <f t="shared" si="143"/>
        <v>0</v>
      </c>
      <c r="AN260" s="59">
        <f t="shared" si="143"/>
        <v>0</v>
      </c>
      <c r="AO260" s="59">
        <f t="shared" si="143"/>
        <v>0</v>
      </c>
      <c r="AP260" s="59">
        <f t="shared" si="143"/>
        <v>0</v>
      </c>
      <c r="AQ260" s="59">
        <f t="shared" si="143"/>
        <v>0</v>
      </c>
      <c r="AR260" s="59">
        <f t="shared" si="143"/>
        <v>0</v>
      </c>
      <c r="AS260" s="59">
        <f t="shared" si="143"/>
        <v>0</v>
      </c>
      <c r="AT260" s="59">
        <f t="shared" si="143"/>
        <v>0</v>
      </c>
      <c r="AU260" s="59">
        <f t="shared" si="143"/>
        <v>0</v>
      </c>
      <c r="AV260" s="59">
        <f t="shared" si="143"/>
        <v>0</v>
      </c>
      <c r="AW260" s="59">
        <f t="shared" si="143"/>
        <v>0</v>
      </c>
      <c r="AX260" s="59">
        <f t="shared" si="143"/>
        <v>0</v>
      </c>
      <c r="AY260" s="59">
        <f t="shared" si="143"/>
        <v>0</v>
      </c>
      <c r="AZ260" s="59">
        <f t="shared" si="143"/>
        <v>0</v>
      </c>
      <c r="BA260" s="59">
        <f t="shared" si="143"/>
        <v>0</v>
      </c>
      <c r="BB260" s="59">
        <f t="shared" si="143"/>
        <v>0</v>
      </c>
      <c r="BC260" s="59">
        <f t="shared" si="143"/>
        <v>0</v>
      </c>
      <c r="BD260" s="59">
        <f t="shared" si="143"/>
        <v>0</v>
      </c>
      <c r="BE260" s="59">
        <f t="shared" si="143"/>
        <v>0</v>
      </c>
      <c r="BF260" s="59">
        <f t="shared" si="143"/>
        <v>0</v>
      </c>
      <c r="BG260" s="59">
        <f t="shared" si="143"/>
        <v>0</v>
      </c>
      <c r="BH260" s="59">
        <f t="shared" si="143"/>
        <v>0</v>
      </c>
      <c r="BI260" s="59">
        <f t="shared" si="143"/>
        <v>0</v>
      </c>
      <c r="BJ260" s="59">
        <f t="shared" si="143"/>
        <v>0</v>
      </c>
      <c r="BK260" s="59">
        <f t="shared" si="143"/>
        <v>0</v>
      </c>
      <c r="BL260" s="59">
        <f t="shared" si="143"/>
        <v>0</v>
      </c>
      <c r="BM260" s="59">
        <f t="shared" si="143"/>
        <v>0</v>
      </c>
      <c r="BN260" s="59">
        <f t="shared" si="143"/>
        <v>0</v>
      </c>
      <c r="BO260" s="59">
        <f t="shared" ref="BO260:CT260" si="144">SUM(BO261:BO267)</f>
        <v>0</v>
      </c>
      <c r="BP260" s="59">
        <f t="shared" si="144"/>
        <v>0</v>
      </c>
      <c r="BQ260" s="59">
        <f t="shared" si="144"/>
        <v>0</v>
      </c>
      <c r="BR260" s="59">
        <f t="shared" si="144"/>
        <v>0</v>
      </c>
      <c r="BS260" s="59">
        <f t="shared" si="144"/>
        <v>0</v>
      </c>
      <c r="BT260" s="59">
        <f t="shared" si="144"/>
        <v>0</v>
      </c>
      <c r="BU260" s="59">
        <f t="shared" si="144"/>
        <v>0</v>
      </c>
      <c r="BV260" s="59">
        <f t="shared" si="144"/>
        <v>0</v>
      </c>
      <c r="BW260" s="59">
        <f t="shared" si="144"/>
        <v>0</v>
      </c>
      <c r="BX260" s="59">
        <f t="shared" si="144"/>
        <v>0</v>
      </c>
      <c r="BY260" s="59">
        <f t="shared" si="144"/>
        <v>0</v>
      </c>
      <c r="BZ260" s="59">
        <f t="shared" si="144"/>
        <v>0</v>
      </c>
      <c r="CA260" s="59">
        <f t="shared" si="144"/>
        <v>0</v>
      </c>
      <c r="CB260" s="59">
        <f t="shared" si="144"/>
        <v>0</v>
      </c>
      <c r="CC260" s="59">
        <f t="shared" si="144"/>
        <v>0</v>
      </c>
      <c r="CD260" s="59">
        <f t="shared" si="144"/>
        <v>0</v>
      </c>
      <c r="CE260" s="59">
        <f t="shared" si="144"/>
        <v>0</v>
      </c>
      <c r="CF260" s="59">
        <f t="shared" si="144"/>
        <v>0</v>
      </c>
      <c r="CG260" s="59">
        <f t="shared" si="144"/>
        <v>0</v>
      </c>
      <c r="CH260" s="59">
        <f t="shared" si="144"/>
        <v>0</v>
      </c>
      <c r="CI260" s="59">
        <f t="shared" si="144"/>
        <v>0</v>
      </c>
      <c r="CJ260" s="59">
        <f t="shared" si="144"/>
        <v>0</v>
      </c>
      <c r="CK260" s="59">
        <f t="shared" si="144"/>
        <v>0</v>
      </c>
      <c r="CL260" s="59">
        <f t="shared" si="144"/>
        <v>0</v>
      </c>
      <c r="CM260" s="59">
        <f t="shared" si="144"/>
        <v>0</v>
      </c>
      <c r="CN260" s="59">
        <f t="shared" si="144"/>
        <v>0</v>
      </c>
      <c r="CO260" s="59">
        <f t="shared" si="144"/>
        <v>0</v>
      </c>
      <c r="CP260" s="59">
        <f t="shared" si="144"/>
        <v>0</v>
      </c>
      <c r="CQ260" s="59">
        <f t="shared" si="144"/>
        <v>0</v>
      </c>
      <c r="CR260" s="59">
        <f t="shared" si="144"/>
        <v>0</v>
      </c>
      <c r="CS260" s="59">
        <f t="shared" si="144"/>
        <v>0</v>
      </c>
      <c r="CT260" s="59">
        <f t="shared" si="144"/>
        <v>0</v>
      </c>
      <c r="CU260" s="59">
        <f t="shared" ref="CU260:DX260" si="145">SUM(CU261:CU267)</f>
        <v>0</v>
      </c>
      <c r="CV260" s="59">
        <f t="shared" si="145"/>
        <v>0</v>
      </c>
      <c r="CW260" s="59">
        <f t="shared" si="145"/>
        <v>0</v>
      </c>
      <c r="CX260" s="59">
        <f t="shared" si="145"/>
        <v>0</v>
      </c>
      <c r="CY260" s="59">
        <f t="shared" si="145"/>
        <v>0</v>
      </c>
      <c r="CZ260" s="59">
        <f t="shared" si="145"/>
        <v>0</v>
      </c>
      <c r="DA260" s="59">
        <f t="shared" si="145"/>
        <v>0</v>
      </c>
      <c r="DB260" s="59">
        <f t="shared" si="145"/>
        <v>0</v>
      </c>
      <c r="DC260" s="59">
        <f t="shared" si="145"/>
        <v>0</v>
      </c>
      <c r="DD260" s="59">
        <f t="shared" si="145"/>
        <v>0</v>
      </c>
      <c r="DE260" s="59">
        <f t="shared" si="145"/>
        <v>0</v>
      </c>
      <c r="DF260" s="59">
        <f t="shared" si="145"/>
        <v>0</v>
      </c>
      <c r="DG260" s="59">
        <f t="shared" si="145"/>
        <v>0</v>
      </c>
      <c r="DH260" s="59">
        <f t="shared" si="145"/>
        <v>0</v>
      </c>
      <c r="DI260" s="59">
        <f t="shared" si="145"/>
        <v>0</v>
      </c>
      <c r="DJ260" s="59">
        <f t="shared" si="145"/>
        <v>0</v>
      </c>
      <c r="DK260" s="59">
        <f t="shared" si="145"/>
        <v>0</v>
      </c>
      <c r="DL260" s="59">
        <f t="shared" si="145"/>
        <v>0</v>
      </c>
      <c r="DM260" s="59">
        <f t="shared" si="145"/>
        <v>0</v>
      </c>
      <c r="DN260" s="59">
        <f t="shared" si="145"/>
        <v>0</v>
      </c>
      <c r="DO260" s="59">
        <f t="shared" si="145"/>
        <v>0</v>
      </c>
      <c r="DP260" s="59">
        <f t="shared" si="145"/>
        <v>0</v>
      </c>
      <c r="DQ260" s="59">
        <f t="shared" si="145"/>
        <v>0</v>
      </c>
      <c r="DR260" s="59">
        <f t="shared" si="145"/>
        <v>0</v>
      </c>
      <c r="DS260" s="59">
        <f t="shared" si="145"/>
        <v>0</v>
      </c>
      <c r="DT260" s="59">
        <f t="shared" si="145"/>
        <v>0</v>
      </c>
      <c r="DU260" s="59">
        <f t="shared" si="145"/>
        <v>0</v>
      </c>
      <c r="DV260" s="59">
        <f t="shared" si="145"/>
        <v>0</v>
      </c>
      <c r="DW260" s="59">
        <f t="shared" si="145"/>
        <v>0</v>
      </c>
      <c r="DX260" s="59">
        <f t="shared" si="145"/>
        <v>0</v>
      </c>
      <c r="DY260" s="96">
        <v>32</v>
      </c>
      <c r="DZ260" s="102"/>
      <c r="EA260" s="56">
        <f>SUMIF($C$4:$AR$4,"تمديد 125",$C260:$AR260)+SUMIF($C$4:$AR$4,"تمديد 180",$C260:$AR260)+EA254</f>
        <v>1796</v>
      </c>
      <c r="EB260" s="56">
        <f ca="1">SUMIF($AS$4:$CH259,"تمديد 125",$AS260:$CH260)+SUMIF($AS$4:$CH$4,"تمديد 180",$AS260:$CH260)+EB254</f>
        <v>698</v>
      </c>
      <c r="EC260" s="56">
        <f>SUMIF($CI$4:$DX$4,"تمديد 125",$CI260:$DX260)+SUMIF($CI$4:$DX$4,"تمديد 180",$CI260:$DX260)+EC254</f>
        <v>3226</v>
      </c>
    </row>
    <row r="261" spans="1:133">
      <c r="A261" s="2" t="s">
        <v>15</v>
      </c>
      <c r="B261" s="13">
        <v>41370</v>
      </c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  <c r="BL261" s="22"/>
      <c r="BM261" s="22"/>
      <c r="BN261" s="22"/>
      <c r="BO261" s="22"/>
      <c r="BP261" s="22"/>
      <c r="BQ261" s="22"/>
      <c r="BR261" s="22"/>
      <c r="BS261" s="22"/>
      <c r="BT261" s="22"/>
      <c r="BU261" s="22"/>
      <c r="BV261" s="22"/>
      <c r="BW261" s="22"/>
      <c r="BX261" s="22"/>
      <c r="BY261" s="22"/>
      <c r="BZ261" s="22"/>
      <c r="CA261" s="22"/>
      <c r="CB261" s="22"/>
      <c r="CC261" s="22"/>
      <c r="CD261" s="22"/>
      <c r="CE261" s="22"/>
      <c r="CF261" s="22"/>
      <c r="CG261" s="22"/>
      <c r="CH261" s="22"/>
      <c r="CI261" s="22"/>
      <c r="CJ261" s="22"/>
      <c r="CK261" s="22"/>
      <c r="CL261" s="22"/>
      <c r="CM261" s="22"/>
      <c r="CN261" s="22"/>
      <c r="CO261" s="22"/>
      <c r="CP261" s="22"/>
      <c r="CQ261" s="22"/>
      <c r="CR261" s="22"/>
      <c r="CS261" s="22"/>
      <c r="CT261" s="22"/>
      <c r="CU261" s="22"/>
      <c r="CV261" s="22"/>
      <c r="CW261" s="22"/>
      <c r="CX261" s="22"/>
      <c r="CY261" s="22"/>
      <c r="CZ261" s="22"/>
      <c r="DA261" s="22"/>
      <c r="DB261" s="22"/>
      <c r="DC261" s="22"/>
      <c r="DD261" s="22"/>
      <c r="DE261" s="22"/>
      <c r="DF261" s="22"/>
      <c r="DG261" s="22"/>
      <c r="DH261" s="22"/>
      <c r="DI261" s="22"/>
      <c r="DJ261" s="22"/>
      <c r="DK261" s="22"/>
      <c r="DL261" s="22"/>
      <c r="DM261" s="22"/>
      <c r="DN261" s="22"/>
      <c r="DO261" s="22"/>
      <c r="DP261" s="22"/>
      <c r="DQ261" s="22"/>
      <c r="DR261" s="22"/>
      <c r="DS261" s="22"/>
      <c r="DT261" s="22"/>
      <c r="DU261" s="22"/>
      <c r="DV261" s="22"/>
      <c r="DW261" s="22"/>
      <c r="DX261" s="22"/>
    </row>
    <row r="262" spans="1:133">
      <c r="A262" s="2" t="s">
        <v>16</v>
      </c>
      <c r="B262" s="13">
        <v>41371</v>
      </c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  <c r="BL262" s="22"/>
      <c r="BM262" s="22"/>
      <c r="BN262" s="22"/>
      <c r="BO262" s="22"/>
      <c r="BP262" s="22"/>
      <c r="BQ262" s="22"/>
      <c r="BR262" s="22"/>
      <c r="BS262" s="22"/>
      <c r="BT262" s="22"/>
      <c r="BU262" s="22"/>
      <c r="BV262" s="22"/>
      <c r="BW262" s="22"/>
      <c r="BX262" s="22"/>
      <c r="BY262" s="22"/>
      <c r="BZ262" s="22"/>
      <c r="CA262" s="22"/>
      <c r="CB262" s="22"/>
      <c r="CC262" s="22"/>
      <c r="CD262" s="22"/>
      <c r="CE262" s="22"/>
      <c r="CF262" s="22"/>
      <c r="CG262" s="22"/>
      <c r="CH262" s="22"/>
      <c r="CI262" s="22"/>
      <c r="CJ262" s="22"/>
      <c r="CK262" s="22"/>
      <c r="CL262" s="22"/>
      <c r="CM262" s="22"/>
      <c r="CN262" s="22"/>
      <c r="CO262" s="22"/>
      <c r="CP262" s="22"/>
      <c r="CQ262" s="22"/>
      <c r="CR262" s="22"/>
      <c r="CS262" s="22"/>
      <c r="CT262" s="22"/>
      <c r="CU262" s="22"/>
      <c r="CV262" s="22"/>
      <c r="CW262" s="22"/>
      <c r="CX262" s="22"/>
      <c r="CY262" s="22"/>
      <c r="CZ262" s="22"/>
      <c r="DA262" s="22"/>
      <c r="DB262" s="22"/>
      <c r="DC262" s="22"/>
      <c r="DD262" s="22"/>
      <c r="DE262" s="22"/>
      <c r="DF262" s="22"/>
      <c r="DG262" s="22"/>
      <c r="DH262" s="22"/>
      <c r="DI262" s="22"/>
      <c r="DJ262" s="22"/>
      <c r="DK262" s="22"/>
      <c r="DL262" s="22"/>
      <c r="DM262" s="22"/>
      <c r="DN262" s="22"/>
      <c r="DO262" s="22"/>
      <c r="DP262" s="22"/>
      <c r="DQ262" s="22"/>
      <c r="DR262" s="22"/>
      <c r="DS262" s="22"/>
      <c r="DT262" s="22"/>
      <c r="DU262" s="22"/>
      <c r="DV262" s="22"/>
      <c r="DW262" s="22"/>
      <c r="DX262" s="22"/>
    </row>
    <row r="263" spans="1:133">
      <c r="A263" s="2" t="s">
        <v>17</v>
      </c>
      <c r="B263" s="13">
        <v>41372</v>
      </c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  <c r="BL263" s="22"/>
      <c r="BM263" s="22"/>
      <c r="BN263" s="22"/>
      <c r="BO263" s="22"/>
      <c r="BP263" s="22"/>
      <c r="BQ263" s="22"/>
      <c r="BR263" s="22"/>
      <c r="BS263" s="22"/>
      <c r="BT263" s="22"/>
      <c r="BU263" s="22"/>
      <c r="BV263" s="22"/>
      <c r="BW263" s="22"/>
      <c r="BX263" s="22"/>
      <c r="BY263" s="22"/>
      <c r="BZ263" s="22"/>
      <c r="CA263" s="22"/>
      <c r="CB263" s="22"/>
      <c r="CC263" s="22"/>
      <c r="CD263" s="22"/>
      <c r="CE263" s="22"/>
      <c r="CF263" s="22"/>
      <c r="CG263" s="22"/>
      <c r="CH263" s="22"/>
      <c r="CI263" s="22"/>
      <c r="CJ263" s="22"/>
      <c r="CK263" s="22"/>
      <c r="CL263" s="22"/>
      <c r="CM263" s="22"/>
      <c r="CN263" s="22"/>
      <c r="CO263" s="22"/>
      <c r="CP263" s="22"/>
      <c r="CQ263" s="22"/>
      <c r="CR263" s="22"/>
      <c r="CS263" s="22"/>
      <c r="CT263" s="22"/>
      <c r="CU263" s="22"/>
      <c r="CV263" s="22"/>
      <c r="CW263" s="22"/>
      <c r="CX263" s="22"/>
      <c r="CY263" s="22"/>
      <c r="CZ263" s="22"/>
      <c r="DA263" s="22"/>
      <c r="DB263" s="22"/>
      <c r="DC263" s="22"/>
      <c r="DD263" s="22"/>
      <c r="DE263" s="22"/>
      <c r="DF263" s="22"/>
      <c r="DG263" s="22"/>
      <c r="DH263" s="22"/>
      <c r="DI263" s="22"/>
      <c r="DJ263" s="22"/>
      <c r="DK263" s="22"/>
      <c r="DL263" s="22"/>
      <c r="DM263" s="22"/>
      <c r="DN263" s="22"/>
      <c r="DO263" s="22"/>
      <c r="DP263" s="22"/>
      <c r="DQ263" s="22"/>
      <c r="DR263" s="22"/>
      <c r="DS263" s="22"/>
      <c r="DT263" s="22"/>
      <c r="DU263" s="22"/>
      <c r="DV263" s="22"/>
      <c r="DW263" s="22"/>
      <c r="DX263" s="22"/>
    </row>
    <row r="264" spans="1:133">
      <c r="A264" s="2" t="s">
        <v>11</v>
      </c>
      <c r="B264" s="13">
        <v>41373</v>
      </c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2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2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2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</row>
    <row r="265" spans="1:133">
      <c r="A265" s="2" t="s">
        <v>12</v>
      </c>
      <c r="B265" s="13">
        <v>41374</v>
      </c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  <c r="BL265" s="22"/>
      <c r="BM265" s="22"/>
      <c r="BN265" s="22"/>
      <c r="BO265" s="22"/>
      <c r="BP265" s="22"/>
      <c r="BQ265" s="22"/>
      <c r="BR265" s="22"/>
      <c r="BS265" s="22"/>
      <c r="BT265" s="22"/>
      <c r="BU265" s="22"/>
      <c r="BV265" s="22"/>
      <c r="BW265" s="22"/>
      <c r="BX265" s="22"/>
      <c r="BY265" s="22"/>
      <c r="BZ265" s="22"/>
      <c r="CA265" s="22"/>
      <c r="CB265" s="22"/>
      <c r="CC265" s="22"/>
      <c r="CD265" s="22"/>
      <c r="CE265" s="22"/>
      <c r="CF265" s="22"/>
      <c r="CG265" s="22"/>
      <c r="CH265" s="22"/>
      <c r="CI265" s="22"/>
      <c r="CJ265" s="22"/>
      <c r="CK265" s="22"/>
      <c r="CL265" s="22"/>
      <c r="CM265" s="22"/>
      <c r="CN265" s="22"/>
      <c r="CO265" s="22"/>
      <c r="CP265" s="22"/>
      <c r="CQ265" s="22"/>
      <c r="CR265" s="22"/>
      <c r="CS265" s="22"/>
      <c r="CT265" s="22"/>
      <c r="CU265" s="22"/>
      <c r="CV265" s="22"/>
      <c r="CW265" s="22"/>
      <c r="CX265" s="22"/>
      <c r="CY265" s="22"/>
      <c r="CZ265" s="22"/>
      <c r="DA265" s="22"/>
      <c r="DB265" s="22"/>
      <c r="DC265" s="22"/>
      <c r="DD265" s="22"/>
      <c r="DE265" s="22"/>
      <c r="DF265" s="22"/>
      <c r="DG265" s="22"/>
      <c r="DH265" s="22"/>
      <c r="DI265" s="22"/>
      <c r="DJ265" s="22"/>
      <c r="DK265" s="22"/>
      <c r="DL265" s="22"/>
      <c r="DM265" s="22"/>
      <c r="DN265" s="22"/>
      <c r="DO265" s="22"/>
      <c r="DP265" s="22"/>
      <c r="DQ265" s="22"/>
      <c r="DR265" s="22"/>
      <c r="DS265" s="22"/>
      <c r="DT265" s="22"/>
      <c r="DU265" s="22"/>
      <c r="DV265" s="22"/>
      <c r="DW265" s="22"/>
      <c r="DX265" s="22"/>
    </row>
    <row r="266" spans="1:133">
      <c r="A266" s="2" t="s">
        <v>13</v>
      </c>
      <c r="B266" s="13">
        <v>41375</v>
      </c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2"/>
      <c r="BO266" s="22"/>
      <c r="BP266" s="22"/>
      <c r="BQ266" s="22"/>
      <c r="BR266" s="22"/>
      <c r="BS266" s="22"/>
      <c r="BT266" s="22"/>
      <c r="BU266" s="22"/>
      <c r="BV266" s="22"/>
      <c r="BW266" s="22"/>
      <c r="BX266" s="22"/>
      <c r="BY266" s="22"/>
      <c r="BZ266" s="22"/>
      <c r="CA266" s="22"/>
      <c r="CB266" s="22"/>
      <c r="CC266" s="22"/>
      <c r="CD266" s="22"/>
      <c r="CE266" s="22"/>
      <c r="CF266" s="22"/>
      <c r="CG266" s="22"/>
      <c r="CH266" s="22"/>
      <c r="CI266" s="22"/>
      <c r="CJ266" s="22"/>
      <c r="CK266" s="22"/>
      <c r="CL266" s="22"/>
      <c r="CM266" s="22"/>
      <c r="CN266" s="22"/>
      <c r="CO266" s="22"/>
      <c r="CP266" s="22"/>
      <c r="CQ266" s="22"/>
      <c r="CR266" s="22"/>
      <c r="CS266" s="22"/>
      <c r="CT266" s="22"/>
      <c r="CU266" s="22"/>
      <c r="CV266" s="22"/>
      <c r="CW266" s="22"/>
      <c r="CX266" s="22"/>
      <c r="CY266" s="22"/>
      <c r="CZ266" s="22"/>
      <c r="DA266" s="22"/>
      <c r="DB266" s="22"/>
      <c r="DC266" s="22"/>
      <c r="DD266" s="22"/>
      <c r="DE266" s="22"/>
      <c r="DF266" s="22"/>
      <c r="DG266" s="22"/>
      <c r="DH266" s="22"/>
      <c r="DI266" s="22"/>
      <c r="DJ266" s="22"/>
      <c r="DK266" s="22"/>
      <c r="DL266" s="22"/>
      <c r="DM266" s="22"/>
      <c r="DN266" s="22"/>
      <c r="DO266" s="22"/>
      <c r="DP266" s="22"/>
      <c r="DQ266" s="22"/>
      <c r="DR266" s="22"/>
      <c r="DS266" s="22"/>
      <c r="DT266" s="22"/>
      <c r="DU266" s="22"/>
      <c r="DV266" s="22"/>
      <c r="DW266" s="22"/>
      <c r="DX266" s="22"/>
    </row>
    <row r="267" spans="1:133" s="7" customFormat="1">
      <c r="A267" s="5" t="s">
        <v>14</v>
      </c>
      <c r="B267" s="89">
        <v>41376</v>
      </c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96"/>
      <c r="DZ267" s="101"/>
    </row>
    <row r="268" spans="1:133" s="56" customFormat="1">
      <c r="A268" s="90"/>
      <c r="B268" s="91" t="s">
        <v>86</v>
      </c>
      <c r="C268" s="59">
        <f t="shared" ref="C268:AH268" si="146">SUM(C269:C275)</f>
        <v>0</v>
      </c>
      <c r="D268" s="59">
        <f t="shared" si="146"/>
        <v>0</v>
      </c>
      <c r="E268" s="59">
        <f t="shared" si="146"/>
        <v>0</v>
      </c>
      <c r="F268" s="59">
        <f t="shared" si="146"/>
        <v>0</v>
      </c>
      <c r="G268" s="59">
        <f t="shared" si="146"/>
        <v>0</v>
      </c>
      <c r="H268" s="59">
        <f t="shared" si="146"/>
        <v>0</v>
      </c>
      <c r="I268" s="59">
        <f t="shared" si="146"/>
        <v>0</v>
      </c>
      <c r="J268" s="59">
        <f t="shared" si="146"/>
        <v>0</v>
      </c>
      <c r="K268" s="59">
        <f t="shared" si="146"/>
        <v>0</v>
      </c>
      <c r="L268" s="59">
        <f t="shared" si="146"/>
        <v>0</v>
      </c>
      <c r="M268" s="59">
        <f t="shared" si="146"/>
        <v>0</v>
      </c>
      <c r="N268" s="59">
        <f t="shared" si="146"/>
        <v>0</v>
      </c>
      <c r="O268" s="59">
        <f t="shared" si="146"/>
        <v>0</v>
      </c>
      <c r="P268" s="59">
        <f t="shared" si="146"/>
        <v>0</v>
      </c>
      <c r="Q268" s="59">
        <f t="shared" si="146"/>
        <v>0</v>
      </c>
      <c r="R268" s="59">
        <f t="shared" si="146"/>
        <v>0</v>
      </c>
      <c r="S268" s="59">
        <f t="shared" si="146"/>
        <v>0</v>
      </c>
      <c r="T268" s="59">
        <f t="shared" si="146"/>
        <v>0</v>
      </c>
      <c r="U268" s="59">
        <f t="shared" si="146"/>
        <v>0</v>
      </c>
      <c r="V268" s="59">
        <f t="shared" si="146"/>
        <v>0</v>
      </c>
      <c r="W268" s="59">
        <f t="shared" si="146"/>
        <v>0</v>
      </c>
      <c r="X268" s="59">
        <f t="shared" si="146"/>
        <v>0</v>
      </c>
      <c r="Y268" s="59">
        <f t="shared" si="146"/>
        <v>0</v>
      </c>
      <c r="Z268" s="59">
        <f t="shared" si="146"/>
        <v>0</v>
      </c>
      <c r="AA268" s="59">
        <f t="shared" si="146"/>
        <v>0</v>
      </c>
      <c r="AB268" s="59">
        <f t="shared" si="146"/>
        <v>0</v>
      </c>
      <c r="AC268" s="59">
        <f t="shared" si="146"/>
        <v>0</v>
      </c>
      <c r="AD268" s="59">
        <f t="shared" si="146"/>
        <v>0</v>
      </c>
      <c r="AE268" s="59">
        <f t="shared" si="146"/>
        <v>0</v>
      </c>
      <c r="AF268" s="59">
        <f t="shared" si="146"/>
        <v>0</v>
      </c>
      <c r="AG268" s="59">
        <f t="shared" si="146"/>
        <v>0</v>
      </c>
      <c r="AH268" s="59">
        <f t="shared" si="146"/>
        <v>0</v>
      </c>
      <c r="AI268" s="59">
        <f t="shared" ref="AI268:BN268" si="147">SUM(AI269:AI275)</f>
        <v>0</v>
      </c>
      <c r="AJ268" s="59">
        <f t="shared" si="147"/>
        <v>0</v>
      </c>
      <c r="AK268" s="59">
        <f t="shared" si="147"/>
        <v>0</v>
      </c>
      <c r="AL268" s="59">
        <f t="shared" si="147"/>
        <v>0</v>
      </c>
      <c r="AM268" s="59">
        <f t="shared" si="147"/>
        <v>0</v>
      </c>
      <c r="AN268" s="59">
        <f t="shared" si="147"/>
        <v>0</v>
      </c>
      <c r="AO268" s="59">
        <f t="shared" si="147"/>
        <v>0</v>
      </c>
      <c r="AP268" s="59">
        <f t="shared" si="147"/>
        <v>0</v>
      </c>
      <c r="AQ268" s="59">
        <f t="shared" si="147"/>
        <v>0</v>
      </c>
      <c r="AR268" s="59">
        <f t="shared" si="147"/>
        <v>0</v>
      </c>
      <c r="AS268" s="59">
        <f t="shared" si="147"/>
        <v>0</v>
      </c>
      <c r="AT268" s="59">
        <f t="shared" si="147"/>
        <v>0</v>
      </c>
      <c r="AU268" s="59">
        <f t="shared" si="147"/>
        <v>0</v>
      </c>
      <c r="AV268" s="59">
        <f t="shared" si="147"/>
        <v>0</v>
      </c>
      <c r="AW268" s="59">
        <f t="shared" si="147"/>
        <v>0</v>
      </c>
      <c r="AX268" s="59">
        <f t="shared" si="147"/>
        <v>0</v>
      </c>
      <c r="AY268" s="59">
        <f t="shared" si="147"/>
        <v>0</v>
      </c>
      <c r="AZ268" s="59">
        <f t="shared" si="147"/>
        <v>0</v>
      </c>
      <c r="BA268" s="59">
        <f t="shared" si="147"/>
        <v>0</v>
      </c>
      <c r="BB268" s="59">
        <f t="shared" si="147"/>
        <v>0</v>
      </c>
      <c r="BC268" s="59">
        <f t="shared" si="147"/>
        <v>0</v>
      </c>
      <c r="BD268" s="59">
        <f t="shared" si="147"/>
        <v>0</v>
      </c>
      <c r="BE268" s="59">
        <f t="shared" si="147"/>
        <v>0</v>
      </c>
      <c r="BF268" s="59">
        <f t="shared" si="147"/>
        <v>0</v>
      </c>
      <c r="BG268" s="59">
        <f t="shared" si="147"/>
        <v>0</v>
      </c>
      <c r="BH268" s="59">
        <f t="shared" si="147"/>
        <v>0</v>
      </c>
      <c r="BI268" s="59">
        <f t="shared" si="147"/>
        <v>0</v>
      </c>
      <c r="BJ268" s="59">
        <f t="shared" si="147"/>
        <v>0</v>
      </c>
      <c r="BK268" s="59">
        <f t="shared" si="147"/>
        <v>0</v>
      </c>
      <c r="BL268" s="59">
        <f t="shared" si="147"/>
        <v>0</v>
      </c>
      <c r="BM268" s="59">
        <f t="shared" si="147"/>
        <v>0</v>
      </c>
      <c r="BN268" s="59">
        <f t="shared" si="147"/>
        <v>0</v>
      </c>
      <c r="BO268" s="59">
        <f t="shared" ref="BO268:CT268" si="148">SUM(BO269:BO275)</f>
        <v>0</v>
      </c>
      <c r="BP268" s="59">
        <f t="shared" si="148"/>
        <v>0</v>
      </c>
      <c r="BQ268" s="59">
        <f t="shared" si="148"/>
        <v>0</v>
      </c>
      <c r="BR268" s="59">
        <f t="shared" si="148"/>
        <v>0</v>
      </c>
      <c r="BS268" s="59">
        <f t="shared" si="148"/>
        <v>0</v>
      </c>
      <c r="BT268" s="59">
        <f t="shared" si="148"/>
        <v>0</v>
      </c>
      <c r="BU268" s="59">
        <f t="shared" si="148"/>
        <v>0</v>
      </c>
      <c r="BV268" s="59">
        <f t="shared" si="148"/>
        <v>0</v>
      </c>
      <c r="BW268" s="59">
        <f t="shared" si="148"/>
        <v>0</v>
      </c>
      <c r="BX268" s="59">
        <f t="shared" si="148"/>
        <v>0</v>
      </c>
      <c r="BY268" s="59">
        <f t="shared" si="148"/>
        <v>0</v>
      </c>
      <c r="BZ268" s="59">
        <f t="shared" si="148"/>
        <v>0</v>
      </c>
      <c r="CA268" s="59">
        <f t="shared" si="148"/>
        <v>0</v>
      </c>
      <c r="CB268" s="59">
        <f t="shared" si="148"/>
        <v>0</v>
      </c>
      <c r="CC268" s="59">
        <f t="shared" si="148"/>
        <v>0</v>
      </c>
      <c r="CD268" s="59">
        <f t="shared" si="148"/>
        <v>0</v>
      </c>
      <c r="CE268" s="59">
        <f t="shared" si="148"/>
        <v>0</v>
      </c>
      <c r="CF268" s="59">
        <f t="shared" si="148"/>
        <v>0</v>
      </c>
      <c r="CG268" s="59">
        <f t="shared" si="148"/>
        <v>0</v>
      </c>
      <c r="CH268" s="59">
        <f t="shared" si="148"/>
        <v>0</v>
      </c>
      <c r="CI268" s="59">
        <f t="shared" si="148"/>
        <v>0</v>
      </c>
      <c r="CJ268" s="59">
        <f t="shared" si="148"/>
        <v>0</v>
      </c>
      <c r="CK268" s="59">
        <f t="shared" si="148"/>
        <v>0</v>
      </c>
      <c r="CL268" s="59">
        <f t="shared" si="148"/>
        <v>0</v>
      </c>
      <c r="CM268" s="59">
        <f t="shared" si="148"/>
        <v>0</v>
      </c>
      <c r="CN268" s="59">
        <f t="shared" si="148"/>
        <v>0</v>
      </c>
      <c r="CO268" s="59">
        <f t="shared" si="148"/>
        <v>0</v>
      </c>
      <c r="CP268" s="59">
        <f t="shared" si="148"/>
        <v>0</v>
      </c>
      <c r="CQ268" s="59">
        <f t="shared" si="148"/>
        <v>0</v>
      </c>
      <c r="CR268" s="59">
        <f t="shared" si="148"/>
        <v>0</v>
      </c>
      <c r="CS268" s="59">
        <f t="shared" si="148"/>
        <v>0</v>
      </c>
      <c r="CT268" s="59">
        <f t="shared" si="148"/>
        <v>0</v>
      </c>
      <c r="CU268" s="59">
        <f t="shared" ref="CU268:DX268" si="149">SUM(CU269:CU275)</f>
        <v>0</v>
      </c>
      <c r="CV268" s="59">
        <f t="shared" si="149"/>
        <v>0</v>
      </c>
      <c r="CW268" s="59">
        <f t="shared" si="149"/>
        <v>0</v>
      </c>
      <c r="CX268" s="59">
        <f t="shared" si="149"/>
        <v>0</v>
      </c>
      <c r="CY268" s="59">
        <f t="shared" si="149"/>
        <v>0</v>
      </c>
      <c r="CZ268" s="59">
        <f t="shared" si="149"/>
        <v>0</v>
      </c>
      <c r="DA268" s="59">
        <f t="shared" si="149"/>
        <v>0</v>
      </c>
      <c r="DB268" s="59">
        <f t="shared" si="149"/>
        <v>0</v>
      </c>
      <c r="DC268" s="59">
        <f t="shared" si="149"/>
        <v>0</v>
      </c>
      <c r="DD268" s="59">
        <f t="shared" si="149"/>
        <v>0</v>
      </c>
      <c r="DE268" s="59">
        <f t="shared" si="149"/>
        <v>0</v>
      </c>
      <c r="DF268" s="59">
        <f t="shared" si="149"/>
        <v>0</v>
      </c>
      <c r="DG268" s="59">
        <f t="shared" si="149"/>
        <v>0</v>
      </c>
      <c r="DH268" s="59">
        <f t="shared" si="149"/>
        <v>0</v>
      </c>
      <c r="DI268" s="59">
        <f t="shared" si="149"/>
        <v>0</v>
      </c>
      <c r="DJ268" s="59">
        <f t="shared" si="149"/>
        <v>0</v>
      </c>
      <c r="DK268" s="59">
        <f t="shared" si="149"/>
        <v>0</v>
      </c>
      <c r="DL268" s="59">
        <f t="shared" si="149"/>
        <v>0</v>
      </c>
      <c r="DM268" s="59">
        <f t="shared" si="149"/>
        <v>0</v>
      </c>
      <c r="DN268" s="59">
        <f t="shared" si="149"/>
        <v>0</v>
      </c>
      <c r="DO268" s="59">
        <f t="shared" si="149"/>
        <v>0</v>
      </c>
      <c r="DP268" s="59">
        <f t="shared" si="149"/>
        <v>0</v>
      </c>
      <c r="DQ268" s="59">
        <f t="shared" si="149"/>
        <v>0</v>
      </c>
      <c r="DR268" s="59">
        <f t="shared" si="149"/>
        <v>0</v>
      </c>
      <c r="DS268" s="59">
        <f t="shared" si="149"/>
        <v>0</v>
      </c>
      <c r="DT268" s="59">
        <f t="shared" si="149"/>
        <v>0</v>
      </c>
      <c r="DU268" s="59">
        <f t="shared" si="149"/>
        <v>0</v>
      </c>
      <c r="DV268" s="59">
        <f t="shared" si="149"/>
        <v>0</v>
      </c>
      <c r="DW268" s="59">
        <f t="shared" si="149"/>
        <v>0</v>
      </c>
      <c r="DX268" s="59">
        <f t="shared" si="149"/>
        <v>0</v>
      </c>
      <c r="DY268" s="96">
        <v>33</v>
      </c>
      <c r="DZ268" s="102"/>
      <c r="EA268" s="56">
        <f>SUMIF($C$4:$AR$4,"تمديد 125",$C268:$AR268)+SUMIF($C$4:$AR$4,"تمديد 180",$C268:$AR268)+EA260</f>
        <v>1796</v>
      </c>
      <c r="EB268" s="56">
        <f ca="1">SUMIF($AS$4:$CH267,"تمديد 125",$AS268:$CH268)+SUMIF($AS$4:$CH$4,"تمديد 180",$AS268:$CH268)+EB260</f>
        <v>698</v>
      </c>
      <c r="EC268" s="56">
        <f>SUMIF($CI$4:$DX$4,"تمديد 125",$CI268:$DX268)+SUMIF($CI$4:$DX$4,"تمديد 180",$CI268:$DX268)+EC260</f>
        <v>3226</v>
      </c>
    </row>
    <row r="269" spans="1:133">
      <c r="A269" s="2" t="s">
        <v>15</v>
      </c>
      <c r="B269" s="13">
        <v>41377</v>
      </c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2"/>
      <c r="CN269" s="22"/>
      <c r="CO269" s="22"/>
      <c r="CP269" s="22"/>
      <c r="CQ269" s="22"/>
      <c r="CR269" s="22"/>
      <c r="CS269" s="22"/>
      <c r="CT269" s="22"/>
      <c r="CU269" s="22"/>
      <c r="CV269" s="22"/>
      <c r="CW269" s="22"/>
      <c r="CX269" s="22"/>
      <c r="CY269" s="22"/>
      <c r="CZ269" s="22"/>
      <c r="DA269" s="22"/>
      <c r="DB269" s="22"/>
      <c r="DC269" s="22"/>
      <c r="DD269" s="22"/>
      <c r="DE269" s="22"/>
      <c r="DF269" s="22"/>
      <c r="DG269" s="22"/>
      <c r="DH269" s="22"/>
      <c r="DI269" s="22"/>
      <c r="DJ269" s="22"/>
      <c r="DK269" s="22"/>
      <c r="DL269" s="22"/>
      <c r="DM269" s="22"/>
      <c r="DN269" s="22"/>
      <c r="DO269" s="22"/>
      <c r="DP269" s="22"/>
      <c r="DQ269" s="22"/>
      <c r="DR269" s="22"/>
      <c r="DS269" s="22"/>
      <c r="DT269" s="22"/>
      <c r="DU269" s="22"/>
      <c r="DV269" s="22"/>
      <c r="DW269" s="22"/>
      <c r="DX269" s="22"/>
    </row>
    <row r="270" spans="1:133">
      <c r="A270" s="2" t="s">
        <v>16</v>
      </c>
      <c r="B270" s="13">
        <v>41378</v>
      </c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  <c r="BL270" s="22"/>
      <c r="BM270" s="22"/>
      <c r="BN270" s="22"/>
      <c r="BO270" s="22"/>
      <c r="BP270" s="22"/>
      <c r="BQ270" s="22"/>
      <c r="BR270" s="22"/>
      <c r="BS270" s="22"/>
      <c r="BT270" s="22"/>
      <c r="BU270" s="22"/>
      <c r="BV270" s="22"/>
      <c r="BW270" s="22"/>
      <c r="BX270" s="22"/>
      <c r="BY270" s="22"/>
      <c r="BZ270" s="22"/>
      <c r="CA270" s="22"/>
      <c r="CB270" s="22"/>
      <c r="CC270" s="22"/>
      <c r="CD270" s="22"/>
      <c r="CE270" s="22"/>
      <c r="CF270" s="22"/>
      <c r="CG270" s="22"/>
      <c r="CH270" s="22"/>
      <c r="CI270" s="22"/>
      <c r="CJ270" s="22"/>
      <c r="CK270" s="22"/>
      <c r="CL270" s="22"/>
      <c r="CM270" s="22"/>
      <c r="CN270" s="22"/>
      <c r="CO270" s="22"/>
      <c r="CP270" s="22"/>
      <c r="CQ270" s="22"/>
      <c r="CR270" s="22"/>
      <c r="CS270" s="22"/>
      <c r="CT270" s="22"/>
      <c r="CU270" s="22"/>
      <c r="CV270" s="22"/>
      <c r="CW270" s="22"/>
      <c r="CX270" s="22"/>
      <c r="CY270" s="22"/>
      <c r="CZ270" s="22"/>
      <c r="DA270" s="22"/>
      <c r="DB270" s="22"/>
      <c r="DC270" s="22"/>
      <c r="DD270" s="22"/>
      <c r="DE270" s="22"/>
      <c r="DF270" s="22"/>
      <c r="DG270" s="22"/>
      <c r="DH270" s="22"/>
      <c r="DI270" s="22"/>
      <c r="DJ270" s="22"/>
      <c r="DK270" s="22"/>
      <c r="DL270" s="22"/>
      <c r="DM270" s="22"/>
      <c r="DN270" s="22"/>
      <c r="DO270" s="22"/>
      <c r="DP270" s="22"/>
      <c r="DQ270" s="22"/>
      <c r="DR270" s="22"/>
      <c r="DS270" s="22"/>
      <c r="DT270" s="22"/>
      <c r="DU270" s="22"/>
      <c r="DV270" s="22"/>
      <c r="DW270" s="22"/>
      <c r="DX270" s="22"/>
    </row>
    <row r="271" spans="1:133">
      <c r="A271" s="2" t="s">
        <v>17</v>
      </c>
      <c r="B271" s="13">
        <v>41379</v>
      </c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  <c r="BJ271" s="22"/>
      <c r="BK271" s="22"/>
      <c r="BL271" s="22"/>
      <c r="BM271" s="22"/>
      <c r="BN271" s="22"/>
      <c r="BO271" s="22"/>
      <c r="BP271" s="22"/>
      <c r="BQ271" s="22"/>
      <c r="BR271" s="22"/>
      <c r="BS271" s="22"/>
      <c r="BT271" s="22"/>
      <c r="BU271" s="22"/>
      <c r="BV271" s="22"/>
      <c r="BW271" s="22"/>
      <c r="BX271" s="22"/>
      <c r="BY271" s="22"/>
      <c r="BZ271" s="22"/>
      <c r="CA271" s="22"/>
      <c r="CB271" s="22"/>
      <c r="CC271" s="22"/>
      <c r="CD271" s="22"/>
      <c r="CE271" s="22"/>
      <c r="CF271" s="22"/>
      <c r="CG271" s="22"/>
      <c r="CH271" s="22"/>
      <c r="CI271" s="22"/>
      <c r="CJ271" s="22"/>
      <c r="CK271" s="22"/>
      <c r="CL271" s="22"/>
      <c r="CM271" s="22"/>
      <c r="CN271" s="22"/>
      <c r="CO271" s="22"/>
      <c r="CP271" s="22"/>
      <c r="CQ271" s="22"/>
      <c r="CR271" s="22"/>
      <c r="CS271" s="22"/>
      <c r="CT271" s="22"/>
      <c r="CU271" s="22"/>
      <c r="CV271" s="22"/>
      <c r="CW271" s="22"/>
      <c r="CX271" s="22"/>
      <c r="CY271" s="22"/>
      <c r="CZ271" s="22"/>
      <c r="DA271" s="22"/>
      <c r="DB271" s="22"/>
      <c r="DC271" s="22"/>
      <c r="DD271" s="22"/>
      <c r="DE271" s="22"/>
      <c r="DF271" s="22"/>
      <c r="DG271" s="22"/>
      <c r="DH271" s="22"/>
      <c r="DI271" s="22"/>
      <c r="DJ271" s="22"/>
      <c r="DK271" s="22"/>
      <c r="DL271" s="22"/>
      <c r="DM271" s="22"/>
      <c r="DN271" s="22"/>
      <c r="DO271" s="22"/>
      <c r="DP271" s="22"/>
      <c r="DQ271" s="22"/>
      <c r="DR271" s="22"/>
      <c r="DS271" s="22"/>
      <c r="DT271" s="22"/>
      <c r="DU271" s="22"/>
      <c r="DV271" s="22"/>
      <c r="DW271" s="22"/>
      <c r="DX271" s="22"/>
    </row>
    <row r="272" spans="1:133">
      <c r="A272" s="2" t="s">
        <v>11</v>
      </c>
      <c r="B272" s="13">
        <v>41380</v>
      </c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2"/>
      <c r="BR272" s="22"/>
      <c r="BS272" s="22"/>
      <c r="BT272" s="22"/>
      <c r="BU272" s="22"/>
      <c r="BV272" s="22"/>
      <c r="BW272" s="22"/>
      <c r="BX272" s="22"/>
      <c r="BY272" s="22"/>
      <c r="BZ272" s="22"/>
      <c r="CA272" s="22"/>
      <c r="CB272" s="22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2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2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</row>
    <row r="273" spans="1:133">
      <c r="A273" s="2" t="s">
        <v>12</v>
      </c>
      <c r="B273" s="13">
        <v>41381</v>
      </c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  <c r="BJ273" s="22"/>
      <c r="BK273" s="22"/>
      <c r="BL273" s="22"/>
      <c r="BM273" s="22"/>
      <c r="BN273" s="22"/>
      <c r="BO273" s="22"/>
      <c r="BP273" s="22"/>
      <c r="BQ273" s="22"/>
      <c r="BR273" s="22"/>
      <c r="BS273" s="22"/>
      <c r="BT273" s="22"/>
      <c r="BU273" s="22"/>
      <c r="BV273" s="22"/>
      <c r="BW273" s="22"/>
      <c r="BX273" s="22"/>
      <c r="BY273" s="22"/>
      <c r="BZ273" s="22"/>
      <c r="CA273" s="22"/>
      <c r="CB273" s="22"/>
      <c r="CC273" s="22"/>
      <c r="CD273" s="22"/>
      <c r="CE273" s="22"/>
      <c r="CF273" s="22"/>
      <c r="CG273" s="22"/>
      <c r="CH273" s="22"/>
      <c r="CI273" s="22"/>
      <c r="CJ273" s="22"/>
      <c r="CK273" s="22"/>
      <c r="CL273" s="22"/>
      <c r="CM273" s="22"/>
      <c r="CN273" s="22"/>
      <c r="CO273" s="22"/>
      <c r="CP273" s="22"/>
      <c r="CQ273" s="22"/>
      <c r="CR273" s="22"/>
      <c r="CS273" s="22"/>
      <c r="CT273" s="22"/>
      <c r="CU273" s="22"/>
      <c r="CV273" s="22"/>
      <c r="CW273" s="22"/>
      <c r="CX273" s="22"/>
      <c r="CY273" s="22"/>
      <c r="CZ273" s="22"/>
      <c r="DA273" s="22"/>
      <c r="DB273" s="22"/>
      <c r="DC273" s="22"/>
      <c r="DD273" s="22"/>
      <c r="DE273" s="22"/>
      <c r="DF273" s="22"/>
      <c r="DG273" s="22"/>
      <c r="DH273" s="22"/>
      <c r="DI273" s="22"/>
      <c r="DJ273" s="22"/>
      <c r="DK273" s="22"/>
      <c r="DL273" s="22"/>
      <c r="DM273" s="22"/>
      <c r="DN273" s="22"/>
      <c r="DO273" s="22"/>
      <c r="DP273" s="22"/>
      <c r="DQ273" s="22"/>
      <c r="DR273" s="22"/>
      <c r="DS273" s="22"/>
      <c r="DT273" s="22"/>
      <c r="DU273" s="22"/>
      <c r="DV273" s="22"/>
      <c r="DW273" s="22"/>
      <c r="DX273" s="22"/>
    </row>
    <row r="274" spans="1:133">
      <c r="A274" s="2" t="s">
        <v>13</v>
      </c>
      <c r="B274" s="13">
        <v>41382</v>
      </c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  <c r="BL274" s="22"/>
      <c r="BM274" s="22"/>
      <c r="BN274" s="22"/>
      <c r="BO274" s="22"/>
      <c r="BP274" s="22"/>
      <c r="BQ274" s="22"/>
      <c r="BR274" s="22"/>
      <c r="BS274" s="22"/>
      <c r="BT274" s="22"/>
      <c r="BU274" s="22"/>
      <c r="BV274" s="22"/>
      <c r="BW274" s="22"/>
      <c r="BX274" s="22"/>
      <c r="BY274" s="22"/>
      <c r="BZ274" s="22"/>
      <c r="CA274" s="22"/>
      <c r="CB274" s="22"/>
      <c r="CC274" s="22"/>
      <c r="CD274" s="22"/>
      <c r="CE274" s="22"/>
      <c r="CF274" s="22"/>
      <c r="CG274" s="22"/>
      <c r="CH274" s="22"/>
      <c r="CI274" s="22"/>
      <c r="CJ274" s="22"/>
      <c r="CK274" s="22"/>
      <c r="CL274" s="22"/>
      <c r="CM274" s="22"/>
      <c r="CN274" s="22"/>
      <c r="CO274" s="22"/>
      <c r="CP274" s="22"/>
      <c r="CQ274" s="22"/>
      <c r="CR274" s="22"/>
      <c r="CS274" s="22"/>
      <c r="CT274" s="22"/>
      <c r="CU274" s="22"/>
      <c r="CV274" s="22"/>
      <c r="CW274" s="22"/>
      <c r="CX274" s="22"/>
      <c r="CY274" s="22"/>
      <c r="CZ274" s="22"/>
      <c r="DA274" s="22"/>
      <c r="DB274" s="22"/>
      <c r="DC274" s="22"/>
      <c r="DD274" s="22"/>
      <c r="DE274" s="22"/>
      <c r="DF274" s="22"/>
      <c r="DG274" s="22"/>
      <c r="DH274" s="22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</row>
    <row r="275" spans="1:133" s="7" customFormat="1">
      <c r="A275" s="5" t="s">
        <v>14</v>
      </c>
      <c r="B275" s="89">
        <v>41383</v>
      </c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96"/>
      <c r="DZ275" s="101"/>
    </row>
    <row r="276" spans="1:133" s="56" customFormat="1">
      <c r="A276" s="90"/>
      <c r="B276" s="91" t="s">
        <v>87</v>
      </c>
      <c r="C276" s="59">
        <f t="shared" ref="C276:AH276" si="150">SUM(C277:C283)</f>
        <v>0</v>
      </c>
      <c r="D276" s="59">
        <f t="shared" si="150"/>
        <v>0</v>
      </c>
      <c r="E276" s="59">
        <f t="shared" si="150"/>
        <v>0</v>
      </c>
      <c r="F276" s="59">
        <f t="shared" si="150"/>
        <v>0</v>
      </c>
      <c r="G276" s="59">
        <f t="shared" si="150"/>
        <v>0</v>
      </c>
      <c r="H276" s="59">
        <f t="shared" si="150"/>
        <v>0</v>
      </c>
      <c r="I276" s="59">
        <f t="shared" si="150"/>
        <v>0</v>
      </c>
      <c r="J276" s="59">
        <f t="shared" si="150"/>
        <v>0</v>
      </c>
      <c r="K276" s="59">
        <f t="shared" si="150"/>
        <v>0</v>
      </c>
      <c r="L276" s="59">
        <f t="shared" si="150"/>
        <v>0</v>
      </c>
      <c r="M276" s="59">
        <f t="shared" si="150"/>
        <v>0</v>
      </c>
      <c r="N276" s="59">
        <f t="shared" si="150"/>
        <v>0</v>
      </c>
      <c r="O276" s="59">
        <f t="shared" si="150"/>
        <v>0</v>
      </c>
      <c r="P276" s="59">
        <f t="shared" si="150"/>
        <v>0</v>
      </c>
      <c r="Q276" s="59">
        <f t="shared" si="150"/>
        <v>0</v>
      </c>
      <c r="R276" s="59">
        <f t="shared" si="150"/>
        <v>0</v>
      </c>
      <c r="S276" s="59">
        <f t="shared" si="150"/>
        <v>0</v>
      </c>
      <c r="T276" s="59">
        <f t="shared" si="150"/>
        <v>0</v>
      </c>
      <c r="U276" s="59">
        <f t="shared" si="150"/>
        <v>0</v>
      </c>
      <c r="V276" s="59">
        <f t="shared" si="150"/>
        <v>0</v>
      </c>
      <c r="W276" s="59">
        <f t="shared" si="150"/>
        <v>0</v>
      </c>
      <c r="X276" s="59">
        <f t="shared" si="150"/>
        <v>0</v>
      </c>
      <c r="Y276" s="59">
        <f t="shared" si="150"/>
        <v>0</v>
      </c>
      <c r="Z276" s="59">
        <f t="shared" si="150"/>
        <v>0</v>
      </c>
      <c r="AA276" s="59">
        <f t="shared" si="150"/>
        <v>0</v>
      </c>
      <c r="AB276" s="59">
        <f t="shared" si="150"/>
        <v>0</v>
      </c>
      <c r="AC276" s="59">
        <f t="shared" si="150"/>
        <v>0</v>
      </c>
      <c r="AD276" s="59">
        <f t="shared" si="150"/>
        <v>0</v>
      </c>
      <c r="AE276" s="59">
        <f t="shared" si="150"/>
        <v>0</v>
      </c>
      <c r="AF276" s="59">
        <f t="shared" si="150"/>
        <v>0</v>
      </c>
      <c r="AG276" s="59">
        <f t="shared" si="150"/>
        <v>0</v>
      </c>
      <c r="AH276" s="59">
        <f t="shared" si="150"/>
        <v>0</v>
      </c>
      <c r="AI276" s="59">
        <f t="shared" ref="AI276:BN276" si="151">SUM(AI277:AI283)</f>
        <v>0</v>
      </c>
      <c r="AJ276" s="59">
        <f t="shared" si="151"/>
        <v>0</v>
      </c>
      <c r="AK276" s="59">
        <f t="shared" si="151"/>
        <v>0</v>
      </c>
      <c r="AL276" s="59">
        <f t="shared" si="151"/>
        <v>0</v>
      </c>
      <c r="AM276" s="59">
        <f t="shared" si="151"/>
        <v>0</v>
      </c>
      <c r="AN276" s="59">
        <f t="shared" si="151"/>
        <v>0</v>
      </c>
      <c r="AO276" s="59">
        <f t="shared" si="151"/>
        <v>0</v>
      </c>
      <c r="AP276" s="59">
        <f t="shared" si="151"/>
        <v>0</v>
      </c>
      <c r="AQ276" s="59">
        <f t="shared" si="151"/>
        <v>0</v>
      </c>
      <c r="AR276" s="59">
        <f t="shared" si="151"/>
        <v>0</v>
      </c>
      <c r="AS276" s="59">
        <f t="shared" si="151"/>
        <v>0</v>
      </c>
      <c r="AT276" s="59">
        <f t="shared" si="151"/>
        <v>0</v>
      </c>
      <c r="AU276" s="59">
        <f t="shared" si="151"/>
        <v>0</v>
      </c>
      <c r="AV276" s="59">
        <f t="shared" si="151"/>
        <v>0</v>
      </c>
      <c r="AW276" s="59">
        <f t="shared" si="151"/>
        <v>0</v>
      </c>
      <c r="AX276" s="59">
        <f t="shared" si="151"/>
        <v>0</v>
      </c>
      <c r="AY276" s="59">
        <f t="shared" si="151"/>
        <v>0</v>
      </c>
      <c r="AZ276" s="59">
        <f t="shared" si="151"/>
        <v>0</v>
      </c>
      <c r="BA276" s="59">
        <f t="shared" si="151"/>
        <v>0</v>
      </c>
      <c r="BB276" s="59">
        <f t="shared" si="151"/>
        <v>0</v>
      </c>
      <c r="BC276" s="59">
        <f t="shared" si="151"/>
        <v>0</v>
      </c>
      <c r="BD276" s="59">
        <f t="shared" si="151"/>
        <v>0</v>
      </c>
      <c r="BE276" s="59">
        <f t="shared" si="151"/>
        <v>0</v>
      </c>
      <c r="BF276" s="59">
        <f t="shared" si="151"/>
        <v>0</v>
      </c>
      <c r="BG276" s="59">
        <f t="shared" si="151"/>
        <v>0</v>
      </c>
      <c r="BH276" s="59">
        <f t="shared" si="151"/>
        <v>0</v>
      </c>
      <c r="BI276" s="59">
        <f t="shared" si="151"/>
        <v>0</v>
      </c>
      <c r="BJ276" s="59">
        <f t="shared" si="151"/>
        <v>0</v>
      </c>
      <c r="BK276" s="59">
        <f t="shared" si="151"/>
        <v>0</v>
      </c>
      <c r="BL276" s="59">
        <f t="shared" si="151"/>
        <v>0</v>
      </c>
      <c r="BM276" s="59">
        <f t="shared" si="151"/>
        <v>0</v>
      </c>
      <c r="BN276" s="59">
        <f t="shared" si="151"/>
        <v>0</v>
      </c>
      <c r="BO276" s="59">
        <f t="shared" ref="BO276:CT276" si="152">SUM(BO277:BO283)</f>
        <v>0</v>
      </c>
      <c r="BP276" s="59">
        <f t="shared" si="152"/>
        <v>0</v>
      </c>
      <c r="BQ276" s="59">
        <f t="shared" si="152"/>
        <v>0</v>
      </c>
      <c r="BR276" s="59">
        <f t="shared" si="152"/>
        <v>0</v>
      </c>
      <c r="BS276" s="59">
        <f t="shared" si="152"/>
        <v>0</v>
      </c>
      <c r="BT276" s="59">
        <f t="shared" si="152"/>
        <v>0</v>
      </c>
      <c r="BU276" s="59">
        <f t="shared" si="152"/>
        <v>0</v>
      </c>
      <c r="BV276" s="59">
        <f t="shared" si="152"/>
        <v>0</v>
      </c>
      <c r="BW276" s="59">
        <f t="shared" si="152"/>
        <v>0</v>
      </c>
      <c r="BX276" s="59">
        <f t="shared" si="152"/>
        <v>0</v>
      </c>
      <c r="BY276" s="59">
        <f t="shared" si="152"/>
        <v>0</v>
      </c>
      <c r="BZ276" s="59">
        <f t="shared" si="152"/>
        <v>0</v>
      </c>
      <c r="CA276" s="59">
        <f t="shared" si="152"/>
        <v>0</v>
      </c>
      <c r="CB276" s="59">
        <f t="shared" si="152"/>
        <v>0</v>
      </c>
      <c r="CC276" s="59">
        <f t="shared" si="152"/>
        <v>0</v>
      </c>
      <c r="CD276" s="59">
        <f t="shared" si="152"/>
        <v>0</v>
      </c>
      <c r="CE276" s="59">
        <f t="shared" si="152"/>
        <v>0</v>
      </c>
      <c r="CF276" s="59">
        <f t="shared" si="152"/>
        <v>0</v>
      </c>
      <c r="CG276" s="59">
        <f t="shared" si="152"/>
        <v>0</v>
      </c>
      <c r="CH276" s="59">
        <f t="shared" si="152"/>
        <v>0</v>
      </c>
      <c r="CI276" s="59">
        <f t="shared" si="152"/>
        <v>0</v>
      </c>
      <c r="CJ276" s="59">
        <f t="shared" si="152"/>
        <v>0</v>
      </c>
      <c r="CK276" s="59">
        <f t="shared" si="152"/>
        <v>0</v>
      </c>
      <c r="CL276" s="59">
        <f t="shared" si="152"/>
        <v>0</v>
      </c>
      <c r="CM276" s="59">
        <f t="shared" si="152"/>
        <v>0</v>
      </c>
      <c r="CN276" s="59">
        <f t="shared" si="152"/>
        <v>0</v>
      </c>
      <c r="CO276" s="59">
        <f t="shared" si="152"/>
        <v>0</v>
      </c>
      <c r="CP276" s="59">
        <f t="shared" si="152"/>
        <v>0</v>
      </c>
      <c r="CQ276" s="59">
        <f t="shared" si="152"/>
        <v>0</v>
      </c>
      <c r="CR276" s="59">
        <f t="shared" si="152"/>
        <v>0</v>
      </c>
      <c r="CS276" s="59">
        <f t="shared" si="152"/>
        <v>0</v>
      </c>
      <c r="CT276" s="59">
        <f t="shared" si="152"/>
        <v>0</v>
      </c>
      <c r="CU276" s="59">
        <f t="shared" ref="CU276:DX276" si="153">SUM(CU277:CU283)</f>
        <v>0</v>
      </c>
      <c r="CV276" s="59">
        <f t="shared" si="153"/>
        <v>0</v>
      </c>
      <c r="CW276" s="59">
        <f t="shared" si="153"/>
        <v>0</v>
      </c>
      <c r="CX276" s="59">
        <f t="shared" si="153"/>
        <v>0</v>
      </c>
      <c r="CY276" s="59">
        <f t="shared" si="153"/>
        <v>0</v>
      </c>
      <c r="CZ276" s="59">
        <f t="shared" si="153"/>
        <v>0</v>
      </c>
      <c r="DA276" s="59">
        <f t="shared" si="153"/>
        <v>0</v>
      </c>
      <c r="DB276" s="59">
        <f t="shared" si="153"/>
        <v>0</v>
      </c>
      <c r="DC276" s="59">
        <f t="shared" si="153"/>
        <v>0</v>
      </c>
      <c r="DD276" s="59">
        <f t="shared" si="153"/>
        <v>0</v>
      </c>
      <c r="DE276" s="59">
        <f t="shared" si="153"/>
        <v>0</v>
      </c>
      <c r="DF276" s="59">
        <f t="shared" si="153"/>
        <v>0</v>
      </c>
      <c r="DG276" s="59">
        <f t="shared" si="153"/>
        <v>0</v>
      </c>
      <c r="DH276" s="59">
        <f t="shared" si="153"/>
        <v>0</v>
      </c>
      <c r="DI276" s="59">
        <f t="shared" si="153"/>
        <v>0</v>
      </c>
      <c r="DJ276" s="59">
        <f t="shared" si="153"/>
        <v>0</v>
      </c>
      <c r="DK276" s="59">
        <f t="shared" si="153"/>
        <v>0</v>
      </c>
      <c r="DL276" s="59">
        <f t="shared" si="153"/>
        <v>0</v>
      </c>
      <c r="DM276" s="59">
        <f t="shared" si="153"/>
        <v>0</v>
      </c>
      <c r="DN276" s="59">
        <f t="shared" si="153"/>
        <v>0</v>
      </c>
      <c r="DO276" s="59">
        <f t="shared" si="153"/>
        <v>0</v>
      </c>
      <c r="DP276" s="59">
        <f t="shared" si="153"/>
        <v>0</v>
      </c>
      <c r="DQ276" s="59">
        <f t="shared" si="153"/>
        <v>0</v>
      </c>
      <c r="DR276" s="59">
        <f t="shared" si="153"/>
        <v>0</v>
      </c>
      <c r="DS276" s="59">
        <f t="shared" si="153"/>
        <v>0</v>
      </c>
      <c r="DT276" s="59">
        <f t="shared" si="153"/>
        <v>0</v>
      </c>
      <c r="DU276" s="59">
        <f t="shared" si="153"/>
        <v>0</v>
      </c>
      <c r="DV276" s="59">
        <f t="shared" si="153"/>
        <v>0</v>
      </c>
      <c r="DW276" s="59">
        <f t="shared" si="153"/>
        <v>0</v>
      </c>
      <c r="DX276" s="59">
        <f t="shared" si="153"/>
        <v>0</v>
      </c>
      <c r="DY276" s="96">
        <v>34</v>
      </c>
      <c r="DZ276" s="102"/>
      <c r="EA276" s="56">
        <f>SUMIF($C$4:$AR$4,"تمديد 125",$C276:$AR276)+SUMIF($C$4:$AR$4,"تمديد 180",$C276:$AR276)+EA268</f>
        <v>1796</v>
      </c>
      <c r="EB276" s="56">
        <f ca="1">SUMIF($AS$4:$CH275,"تمديد 125",$AS276:$CH276)+SUMIF($AS$4:$CH$4,"تمديد 180",$AS276:$CH276)+EB268</f>
        <v>698</v>
      </c>
      <c r="EC276" s="56">
        <f>SUMIF($CI$4:$DX$4,"تمديد 125",$CI276:$DX276)+SUMIF($CI$4:$DX$4,"تمديد 180",$CI276:$DX276)+EC268</f>
        <v>3226</v>
      </c>
    </row>
    <row r="277" spans="1:133">
      <c r="A277" s="2" t="s">
        <v>15</v>
      </c>
      <c r="B277" s="13">
        <v>41384</v>
      </c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  <c r="BH277" s="22"/>
      <c r="BI277" s="22"/>
      <c r="BJ277" s="22"/>
      <c r="BK277" s="22"/>
      <c r="BL277" s="22"/>
      <c r="BM277" s="22"/>
      <c r="BN277" s="22"/>
      <c r="BO277" s="22"/>
      <c r="BP277" s="22"/>
      <c r="BQ277" s="22"/>
      <c r="BR277" s="22"/>
      <c r="BS277" s="22"/>
      <c r="BT277" s="22"/>
      <c r="BU277" s="22"/>
      <c r="BV277" s="22"/>
      <c r="BW277" s="22"/>
      <c r="BX277" s="22"/>
      <c r="BY277" s="22"/>
      <c r="BZ277" s="22"/>
      <c r="CA277" s="22"/>
      <c r="CB277" s="22"/>
      <c r="CC277" s="22"/>
      <c r="CD277" s="22"/>
      <c r="CE277" s="22"/>
      <c r="CF277" s="22"/>
      <c r="CG277" s="22"/>
      <c r="CH277" s="22"/>
      <c r="CI277" s="22"/>
      <c r="CJ277" s="22"/>
      <c r="CK277" s="22"/>
      <c r="CL277" s="22"/>
      <c r="CM277" s="22"/>
      <c r="CN277" s="22"/>
      <c r="CO277" s="22"/>
      <c r="CP277" s="22"/>
      <c r="CQ277" s="22"/>
      <c r="CR277" s="22"/>
      <c r="CS277" s="22"/>
      <c r="CT277" s="22"/>
      <c r="CU277" s="22"/>
      <c r="CV277" s="22"/>
      <c r="CW277" s="22"/>
      <c r="CX277" s="22"/>
      <c r="CY277" s="22"/>
      <c r="CZ277" s="22"/>
      <c r="DA277" s="22"/>
      <c r="DB277" s="22"/>
      <c r="DC277" s="22"/>
      <c r="DD277" s="22"/>
      <c r="DE277" s="22"/>
      <c r="DF277" s="22"/>
      <c r="DG277" s="22"/>
      <c r="DH277" s="22"/>
      <c r="DI277" s="22"/>
      <c r="DJ277" s="22"/>
      <c r="DK277" s="22"/>
      <c r="DL277" s="22"/>
      <c r="DM277" s="22"/>
      <c r="DN277" s="22"/>
      <c r="DO277" s="22"/>
      <c r="DP277" s="22"/>
      <c r="DQ277" s="22"/>
      <c r="DR277" s="22"/>
      <c r="DS277" s="22"/>
      <c r="DT277" s="22"/>
      <c r="DU277" s="22"/>
      <c r="DV277" s="22"/>
      <c r="DW277" s="22"/>
      <c r="DX277" s="22"/>
    </row>
    <row r="278" spans="1:133">
      <c r="A278" s="2" t="s">
        <v>16</v>
      </c>
      <c r="B278" s="13">
        <v>41385</v>
      </c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  <c r="BL278" s="22"/>
      <c r="BM278" s="22"/>
      <c r="BN278" s="22"/>
      <c r="BO278" s="22"/>
      <c r="BP278" s="22"/>
      <c r="BQ278" s="22"/>
      <c r="BR278" s="22"/>
      <c r="BS278" s="22"/>
      <c r="BT278" s="22"/>
      <c r="BU278" s="22"/>
      <c r="BV278" s="22"/>
      <c r="BW278" s="22"/>
      <c r="BX278" s="22"/>
      <c r="BY278" s="22"/>
      <c r="BZ278" s="22"/>
      <c r="CA278" s="22"/>
      <c r="CB278" s="22"/>
      <c r="CC278" s="22"/>
      <c r="CD278" s="22"/>
      <c r="CE278" s="22"/>
      <c r="CF278" s="22"/>
      <c r="CG278" s="22"/>
      <c r="CH278" s="22"/>
      <c r="CI278" s="22"/>
      <c r="CJ278" s="22"/>
      <c r="CK278" s="22"/>
      <c r="CL278" s="22"/>
      <c r="CM278" s="22"/>
      <c r="CN278" s="22"/>
      <c r="CO278" s="22"/>
      <c r="CP278" s="22"/>
      <c r="CQ278" s="22"/>
      <c r="CR278" s="22"/>
      <c r="CS278" s="22"/>
      <c r="CT278" s="22"/>
      <c r="CU278" s="22"/>
      <c r="CV278" s="22"/>
      <c r="CW278" s="22"/>
      <c r="CX278" s="22"/>
      <c r="CY278" s="22"/>
      <c r="CZ278" s="22"/>
      <c r="DA278" s="22"/>
      <c r="DB278" s="22"/>
      <c r="DC278" s="22"/>
      <c r="DD278" s="22"/>
      <c r="DE278" s="22"/>
      <c r="DF278" s="22"/>
      <c r="DG278" s="22"/>
      <c r="DH278" s="22"/>
      <c r="DI278" s="22"/>
      <c r="DJ278" s="22"/>
      <c r="DK278" s="22"/>
      <c r="DL278" s="22"/>
      <c r="DM278" s="22"/>
      <c r="DN278" s="22"/>
      <c r="DO278" s="22"/>
      <c r="DP278" s="22"/>
      <c r="DQ278" s="22"/>
      <c r="DR278" s="22"/>
      <c r="DS278" s="22"/>
      <c r="DT278" s="22"/>
      <c r="DU278" s="22"/>
      <c r="DV278" s="22"/>
      <c r="DW278" s="22"/>
      <c r="DX278" s="22"/>
    </row>
    <row r="279" spans="1:133">
      <c r="A279" s="2" t="s">
        <v>17</v>
      </c>
      <c r="B279" s="13">
        <v>41386</v>
      </c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  <c r="BS279" s="22"/>
      <c r="BT279" s="22"/>
      <c r="BU279" s="22"/>
      <c r="BV279" s="22"/>
      <c r="BW279" s="22"/>
      <c r="BX279" s="22"/>
      <c r="BY279" s="22"/>
      <c r="BZ279" s="22"/>
      <c r="CA279" s="22"/>
      <c r="CB279" s="22"/>
      <c r="CC279" s="22"/>
      <c r="CD279" s="22"/>
      <c r="CE279" s="22"/>
      <c r="CF279" s="22"/>
      <c r="CG279" s="22"/>
      <c r="CH279" s="22"/>
      <c r="CI279" s="22"/>
      <c r="CJ279" s="22"/>
      <c r="CK279" s="22"/>
      <c r="CL279" s="22"/>
      <c r="CM279" s="22"/>
      <c r="CN279" s="22"/>
      <c r="CO279" s="22"/>
      <c r="CP279" s="22"/>
      <c r="CQ279" s="22"/>
      <c r="CR279" s="22"/>
      <c r="CS279" s="22"/>
      <c r="CT279" s="22"/>
      <c r="CU279" s="22"/>
      <c r="CV279" s="22"/>
      <c r="CW279" s="22"/>
      <c r="CX279" s="22"/>
      <c r="CY279" s="22"/>
      <c r="CZ279" s="22"/>
      <c r="DA279" s="22"/>
      <c r="DB279" s="22"/>
      <c r="DC279" s="22"/>
      <c r="DD279" s="22"/>
      <c r="DE279" s="22"/>
      <c r="DF279" s="22"/>
      <c r="DG279" s="22"/>
      <c r="DH279" s="22"/>
      <c r="DI279" s="22"/>
      <c r="DJ279" s="22"/>
      <c r="DK279" s="22"/>
      <c r="DL279" s="22"/>
      <c r="DM279" s="22"/>
      <c r="DN279" s="22"/>
      <c r="DO279" s="22"/>
      <c r="DP279" s="22"/>
      <c r="DQ279" s="22"/>
      <c r="DR279" s="22"/>
      <c r="DS279" s="22"/>
      <c r="DT279" s="22"/>
      <c r="DU279" s="22"/>
      <c r="DV279" s="22"/>
      <c r="DW279" s="22"/>
      <c r="DX279" s="22"/>
    </row>
    <row r="280" spans="1:133">
      <c r="A280" s="2" t="s">
        <v>11</v>
      </c>
      <c r="B280" s="13">
        <v>41387</v>
      </c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  <c r="BL280" s="22"/>
      <c r="BM280" s="22"/>
      <c r="BN280" s="22"/>
      <c r="BO280" s="22"/>
      <c r="BP280" s="22"/>
      <c r="BQ280" s="22"/>
      <c r="BR280" s="22"/>
      <c r="BS280" s="22"/>
      <c r="BT280" s="22"/>
      <c r="BU280" s="22"/>
      <c r="BV280" s="22"/>
      <c r="BW280" s="22"/>
      <c r="BX280" s="22"/>
      <c r="BY280" s="22"/>
      <c r="BZ280" s="22"/>
      <c r="CA280" s="22"/>
      <c r="CB280" s="22"/>
      <c r="CC280" s="22"/>
      <c r="CD280" s="22"/>
      <c r="CE280" s="22"/>
      <c r="CF280" s="22"/>
      <c r="CG280" s="22"/>
      <c r="CH280" s="22"/>
      <c r="CI280" s="22"/>
      <c r="CJ280" s="22"/>
      <c r="CK280" s="22"/>
      <c r="CL280" s="22"/>
      <c r="CM280" s="22"/>
      <c r="CN280" s="22"/>
      <c r="CO280" s="22"/>
      <c r="CP280" s="22"/>
      <c r="CQ280" s="22"/>
      <c r="CR280" s="22"/>
      <c r="CS280" s="22"/>
      <c r="CT280" s="22"/>
      <c r="CU280" s="22"/>
      <c r="CV280" s="22"/>
      <c r="CW280" s="22"/>
      <c r="CX280" s="22"/>
      <c r="CY280" s="22"/>
      <c r="CZ280" s="22"/>
      <c r="DA280" s="22"/>
      <c r="DB280" s="22"/>
      <c r="DC280" s="22"/>
      <c r="DD280" s="22"/>
      <c r="DE280" s="22"/>
      <c r="DF280" s="22"/>
      <c r="DG280" s="22"/>
      <c r="DH280" s="22"/>
      <c r="DI280" s="22"/>
      <c r="DJ280" s="22"/>
      <c r="DK280" s="22"/>
      <c r="DL280" s="22"/>
      <c r="DM280" s="22"/>
      <c r="DN280" s="22"/>
      <c r="DO280" s="22"/>
      <c r="DP280" s="22"/>
      <c r="DQ280" s="22"/>
      <c r="DR280" s="22"/>
      <c r="DS280" s="22"/>
      <c r="DT280" s="22"/>
      <c r="DU280" s="22"/>
      <c r="DV280" s="22"/>
      <c r="DW280" s="22"/>
      <c r="DX280" s="22"/>
    </row>
    <row r="281" spans="1:133">
      <c r="A281" s="2" t="s">
        <v>12</v>
      </c>
      <c r="B281" s="13">
        <v>41388</v>
      </c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  <c r="BJ281" s="22"/>
      <c r="BK281" s="22"/>
      <c r="BL281" s="22"/>
      <c r="BM281" s="22"/>
      <c r="BN281" s="22"/>
      <c r="BO281" s="22"/>
      <c r="BP281" s="22"/>
      <c r="BQ281" s="22"/>
      <c r="BR281" s="22"/>
      <c r="BS281" s="22"/>
      <c r="BT281" s="22"/>
      <c r="BU281" s="22"/>
      <c r="BV281" s="22"/>
      <c r="BW281" s="22"/>
      <c r="BX281" s="22"/>
      <c r="BY281" s="22"/>
      <c r="BZ281" s="22"/>
      <c r="CA281" s="22"/>
      <c r="CB281" s="22"/>
      <c r="CC281" s="22"/>
      <c r="CD281" s="22"/>
      <c r="CE281" s="22"/>
      <c r="CF281" s="22"/>
      <c r="CG281" s="22"/>
      <c r="CH281" s="22"/>
      <c r="CI281" s="22"/>
      <c r="CJ281" s="22"/>
      <c r="CK281" s="22"/>
      <c r="CL281" s="22"/>
      <c r="CM281" s="22"/>
      <c r="CN281" s="22"/>
      <c r="CO281" s="22"/>
      <c r="CP281" s="22"/>
      <c r="CQ281" s="22"/>
      <c r="CR281" s="22"/>
      <c r="CS281" s="22"/>
      <c r="CT281" s="22"/>
      <c r="CU281" s="22"/>
      <c r="CV281" s="22"/>
      <c r="CW281" s="22"/>
      <c r="CX281" s="22"/>
      <c r="CY281" s="22"/>
      <c r="CZ281" s="22"/>
      <c r="DA281" s="22"/>
      <c r="DB281" s="22"/>
      <c r="DC281" s="22"/>
      <c r="DD281" s="22"/>
      <c r="DE281" s="22"/>
      <c r="DF281" s="22"/>
      <c r="DG281" s="22"/>
      <c r="DH281" s="22"/>
      <c r="DI281" s="22"/>
      <c r="DJ281" s="22"/>
      <c r="DK281" s="22"/>
      <c r="DL281" s="22"/>
      <c r="DM281" s="22"/>
      <c r="DN281" s="22"/>
      <c r="DO281" s="22"/>
      <c r="DP281" s="22"/>
      <c r="DQ281" s="22"/>
      <c r="DR281" s="22"/>
      <c r="DS281" s="22"/>
      <c r="DT281" s="22"/>
      <c r="DU281" s="22"/>
      <c r="DV281" s="22"/>
      <c r="DW281" s="22"/>
      <c r="DX281" s="22"/>
    </row>
    <row r="282" spans="1:133">
      <c r="A282" s="2" t="s">
        <v>13</v>
      </c>
      <c r="B282" s="13">
        <v>41389</v>
      </c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  <c r="BJ282" s="22"/>
      <c r="BK282" s="22"/>
      <c r="BL282" s="22"/>
      <c r="BM282" s="22"/>
      <c r="BN282" s="22"/>
      <c r="BO282" s="22"/>
      <c r="BP282" s="22"/>
      <c r="BQ282" s="22"/>
      <c r="BR282" s="22"/>
      <c r="BS282" s="22"/>
      <c r="BT282" s="22"/>
      <c r="BU282" s="22"/>
      <c r="BV282" s="22"/>
      <c r="BW282" s="22"/>
      <c r="BX282" s="22"/>
      <c r="BY282" s="22"/>
      <c r="BZ282" s="22"/>
      <c r="CA282" s="22"/>
      <c r="CB282" s="22"/>
      <c r="CC282" s="22"/>
      <c r="CD282" s="22"/>
      <c r="CE282" s="22"/>
      <c r="CF282" s="22"/>
      <c r="CG282" s="22"/>
      <c r="CH282" s="22"/>
      <c r="CI282" s="22"/>
      <c r="CJ282" s="22"/>
      <c r="CK282" s="22"/>
      <c r="CL282" s="22"/>
      <c r="CM282" s="22"/>
      <c r="CN282" s="22"/>
      <c r="CO282" s="22"/>
      <c r="CP282" s="22"/>
      <c r="CQ282" s="22"/>
      <c r="CR282" s="22"/>
      <c r="CS282" s="22"/>
      <c r="CT282" s="22"/>
      <c r="CU282" s="22"/>
      <c r="CV282" s="22"/>
      <c r="CW282" s="22"/>
      <c r="CX282" s="22"/>
      <c r="CY282" s="22"/>
      <c r="CZ282" s="22"/>
      <c r="DA282" s="22"/>
      <c r="DB282" s="22"/>
      <c r="DC282" s="22"/>
      <c r="DD282" s="22"/>
      <c r="DE282" s="22"/>
      <c r="DF282" s="22"/>
      <c r="DG282" s="22"/>
      <c r="DH282" s="22"/>
      <c r="DI282" s="22"/>
      <c r="DJ282" s="22"/>
      <c r="DK282" s="22"/>
      <c r="DL282" s="22"/>
      <c r="DM282" s="22"/>
      <c r="DN282" s="22"/>
      <c r="DO282" s="22"/>
      <c r="DP282" s="22"/>
      <c r="DQ282" s="22"/>
      <c r="DR282" s="22"/>
      <c r="DS282" s="22"/>
      <c r="DT282" s="22"/>
      <c r="DU282" s="22"/>
      <c r="DV282" s="22"/>
      <c r="DW282" s="22"/>
      <c r="DX282" s="22"/>
    </row>
    <row r="283" spans="1:133" s="7" customFormat="1">
      <c r="A283" s="5" t="s">
        <v>14</v>
      </c>
      <c r="B283" s="89">
        <v>41390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96"/>
      <c r="DZ283" s="101"/>
    </row>
    <row r="284" spans="1:133" s="56" customFormat="1">
      <c r="A284" s="90"/>
      <c r="B284" s="91" t="s">
        <v>114</v>
      </c>
      <c r="C284" s="59">
        <f t="shared" ref="C284:AH284" si="154">SUM(C285:C288)</f>
        <v>0</v>
      </c>
      <c r="D284" s="59">
        <f t="shared" si="154"/>
        <v>0</v>
      </c>
      <c r="E284" s="59">
        <f t="shared" si="154"/>
        <v>0</v>
      </c>
      <c r="F284" s="59">
        <f t="shared" si="154"/>
        <v>0</v>
      </c>
      <c r="G284" s="59">
        <f t="shared" si="154"/>
        <v>0</v>
      </c>
      <c r="H284" s="59">
        <f t="shared" si="154"/>
        <v>0</v>
      </c>
      <c r="I284" s="59">
        <f t="shared" si="154"/>
        <v>0</v>
      </c>
      <c r="J284" s="59">
        <f t="shared" si="154"/>
        <v>0</v>
      </c>
      <c r="K284" s="59">
        <f t="shared" si="154"/>
        <v>0</v>
      </c>
      <c r="L284" s="59">
        <f t="shared" si="154"/>
        <v>0</v>
      </c>
      <c r="M284" s="59">
        <f t="shared" si="154"/>
        <v>0</v>
      </c>
      <c r="N284" s="59">
        <f t="shared" si="154"/>
        <v>0</v>
      </c>
      <c r="O284" s="59">
        <f t="shared" si="154"/>
        <v>0</v>
      </c>
      <c r="P284" s="59">
        <f t="shared" si="154"/>
        <v>0</v>
      </c>
      <c r="Q284" s="59">
        <f t="shared" si="154"/>
        <v>0</v>
      </c>
      <c r="R284" s="59">
        <f t="shared" si="154"/>
        <v>0</v>
      </c>
      <c r="S284" s="59">
        <f t="shared" si="154"/>
        <v>0</v>
      </c>
      <c r="T284" s="59">
        <f t="shared" si="154"/>
        <v>0</v>
      </c>
      <c r="U284" s="59">
        <f t="shared" si="154"/>
        <v>0</v>
      </c>
      <c r="V284" s="59">
        <f t="shared" si="154"/>
        <v>0</v>
      </c>
      <c r="W284" s="59">
        <f t="shared" si="154"/>
        <v>0</v>
      </c>
      <c r="X284" s="59">
        <f t="shared" si="154"/>
        <v>0</v>
      </c>
      <c r="Y284" s="59">
        <f t="shared" si="154"/>
        <v>0</v>
      </c>
      <c r="Z284" s="59">
        <f t="shared" si="154"/>
        <v>0</v>
      </c>
      <c r="AA284" s="59">
        <f t="shared" si="154"/>
        <v>0</v>
      </c>
      <c r="AB284" s="59">
        <f t="shared" si="154"/>
        <v>0</v>
      </c>
      <c r="AC284" s="59">
        <f t="shared" si="154"/>
        <v>0</v>
      </c>
      <c r="AD284" s="59">
        <f t="shared" si="154"/>
        <v>0</v>
      </c>
      <c r="AE284" s="59">
        <f t="shared" si="154"/>
        <v>0</v>
      </c>
      <c r="AF284" s="59">
        <f t="shared" si="154"/>
        <v>0</v>
      </c>
      <c r="AG284" s="59">
        <f t="shared" si="154"/>
        <v>0</v>
      </c>
      <c r="AH284" s="59">
        <f t="shared" si="154"/>
        <v>0</v>
      </c>
      <c r="AI284" s="59">
        <f t="shared" ref="AI284:BN284" si="155">SUM(AI285:AI288)</f>
        <v>0</v>
      </c>
      <c r="AJ284" s="59">
        <f t="shared" si="155"/>
        <v>0</v>
      </c>
      <c r="AK284" s="59">
        <f t="shared" si="155"/>
        <v>0</v>
      </c>
      <c r="AL284" s="59">
        <f t="shared" si="155"/>
        <v>0</v>
      </c>
      <c r="AM284" s="59">
        <f t="shared" si="155"/>
        <v>0</v>
      </c>
      <c r="AN284" s="59">
        <f t="shared" si="155"/>
        <v>0</v>
      </c>
      <c r="AO284" s="59">
        <f t="shared" si="155"/>
        <v>0</v>
      </c>
      <c r="AP284" s="59">
        <f t="shared" si="155"/>
        <v>0</v>
      </c>
      <c r="AQ284" s="59">
        <f t="shared" si="155"/>
        <v>0</v>
      </c>
      <c r="AR284" s="59">
        <f t="shared" si="155"/>
        <v>0</v>
      </c>
      <c r="AS284" s="59">
        <f t="shared" si="155"/>
        <v>0</v>
      </c>
      <c r="AT284" s="59">
        <f t="shared" si="155"/>
        <v>0</v>
      </c>
      <c r="AU284" s="59">
        <f t="shared" si="155"/>
        <v>0</v>
      </c>
      <c r="AV284" s="59">
        <f t="shared" si="155"/>
        <v>0</v>
      </c>
      <c r="AW284" s="59">
        <f t="shared" si="155"/>
        <v>0</v>
      </c>
      <c r="AX284" s="59">
        <f t="shared" si="155"/>
        <v>0</v>
      </c>
      <c r="AY284" s="59">
        <f t="shared" si="155"/>
        <v>0</v>
      </c>
      <c r="AZ284" s="59">
        <f t="shared" si="155"/>
        <v>0</v>
      </c>
      <c r="BA284" s="59">
        <f t="shared" si="155"/>
        <v>0</v>
      </c>
      <c r="BB284" s="59">
        <f t="shared" si="155"/>
        <v>0</v>
      </c>
      <c r="BC284" s="59">
        <f t="shared" si="155"/>
        <v>0</v>
      </c>
      <c r="BD284" s="59">
        <f t="shared" si="155"/>
        <v>0</v>
      </c>
      <c r="BE284" s="59">
        <f t="shared" si="155"/>
        <v>0</v>
      </c>
      <c r="BF284" s="59">
        <f t="shared" si="155"/>
        <v>0</v>
      </c>
      <c r="BG284" s="59">
        <f t="shared" si="155"/>
        <v>0</v>
      </c>
      <c r="BH284" s="59">
        <f t="shared" si="155"/>
        <v>0</v>
      </c>
      <c r="BI284" s="59">
        <f t="shared" si="155"/>
        <v>0</v>
      </c>
      <c r="BJ284" s="59">
        <f t="shared" si="155"/>
        <v>0</v>
      </c>
      <c r="BK284" s="59">
        <f t="shared" si="155"/>
        <v>0</v>
      </c>
      <c r="BL284" s="59">
        <f t="shared" si="155"/>
        <v>0</v>
      </c>
      <c r="BM284" s="59">
        <f t="shared" si="155"/>
        <v>0</v>
      </c>
      <c r="BN284" s="59">
        <f t="shared" si="155"/>
        <v>0</v>
      </c>
      <c r="BO284" s="59">
        <f t="shared" ref="BO284:CT284" si="156">SUM(BO285:BO288)</f>
        <v>0</v>
      </c>
      <c r="BP284" s="59">
        <f t="shared" si="156"/>
        <v>0</v>
      </c>
      <c r="BQ284" s="59">
        <f t="shared" si="156"/>
        <v>0</v>
      </c>
      <c r="BR284" s="59">
        <f t="shared" si="156"/>
        <v>0</v>
      </c>
      <c r="BS284" s="59">
        <f t="shared" si="156"/>
        <v>0</v>
      </c>
      <c r="BT284" s="59">
        <f t="shared" si="156"/>
        <v>0</v>
      </c>
      <c r="BU284" s="59">
        <f t="shared" si="156"/>
        <v>0</v>
      </c>
      <c r="BV284" s="59">
        <f t="shared" si="156"/>
        <v>0</v>
      </c>
      <c r="BW284" s="59">
        <f t="shared" si="156"/>
        <v>0</v>
      </c>
      <c r="BX284" s="59">
        <f t="shared" si="156"/>
        <v>0</v>
      </c>
      <c r="BY284" s="59">
        <f t="shared" si="156"/>
        <v>0</v>
      </c>
      <c r="BZ284" s="59">
        <f t="shared" si="156"/>
        <v>0</v>
      </c>
      <c r="CA284" s="59">
        <f t="shared" si="156"/>
        <v>0</v>
      </c>
      <c r="CB284" s="59">
        <f t="shared" si="156"/>
        <v>0</v>
      </c>
      <c r="CC284" s="59">
        <f t="shared" si="156"/>
        <v>0</v>
      </c>
      <c r="CD284" s="59">
        <f t="shared" si="156"/>
        <v>0</v>
      </c>
      <c r="CE284" s="59">
        <f t="shared" si="156"/>
        <v>0</v>
      </c>
      <c r="CF284" s="59">
        <f t="shared" si="156"/>
        <v>0</v>
      </c>
      <c r="CG284" s="59">
        <f t="shared" si="156"/>
        <v>0</v>
      </c>
      <c r="CH284" s="59">
        <f t="shared" si="156"/>
        <v>0</v>
      </c>
      <c r="CI284" s="59">
        <f t="shared" si="156"/>
        <v>0</v>
      </c>
      <c r="CJ284" s="59">
        <f t="shared" si="156"/>
        <v>0</v>
      </c>
      <c r="CK284" s="59">
        <f t="shared" si="156"/>
        <v>0</v>
      </c>
      <c r="CL284" s="59">
        <f t="shared" si="156"/>
        <v>0</v>
      </c>
      <c r="CM284" s="59">
        <f t="shared" si="156"/>
        <v>0</v>
      </c>
      <c r="CN284" s="59">
        <f t="shared" si="156"/>
        <v>0</v>
      </c>
      <c r="CO284" s="59">
        <f t="shared" si="156"/>
        <v>0</v>
      </c>
      <c r="CP284" s="59">
        <f t="shared" si="156"/>
        <v>0</v>
      </c>
      <c r="CQ284" s="59">
        <f t="shared" si="156"/>
        <v>0</v>
      </c>
      <c r="CR284" s="59">
        <f t="shared" si="156"/>
        <v>0</v>
      </c>
      <c r="CS284" s="59">
        <f t="shared" si="156"/>
        <v>0</v>
      </c>
      <c r="CT284" s="59">
        <f t="shared" si="156"/>
        <v>0</v>
      </c>
      <c r="CU284" s="59">
        <f t="shared" ref="CU284:DX284" si="157">SUM(CU285:CU288)</f>
        <v>0</v>
      </c>
      <c r="CV284" s="59">
        <f t="shared" si="157"/>
        <v>0</v>
      </c>
      <c r="CW284" s="59">
        <f t="shared" si="157"/>
        <v>0</v>
      </c>
      <c r="CX284" s="59">
        <f t="shared" si="157"/>
        <v>0</v>
      </c>
      <c r="CY284" s="59">
        <f t="shared" si="157"/>
        <v>0</v>
      </c>
      <c r="CZ284" s="59">
        <f t="shared" si="157"/>
        <v>0</v>
      </c>
      <c r="DA284" s="59">
        <f t="shared" si="157"/>
        <v>0</v>
      </c>
      <c r="DB284" s="59">
        <f t="shared" si="157"/>
        <v>0</v>
      </c>
      <c r="DC284" s="59">
        <f t="shared" si="157"/>
        <v>0</v>
      </c>
      <c r="DD284" s="59">
        <f t="shared" si="157"/>
        <v>0</v>
      </c>
      <c r="DE284" s="59">
        <f t="shared" si="157"/>
        <v>0</v>
      </c>
      <c r="DF284" s="59">
        <f t="shared" si="157"/>
        <v>0</v>
      </c>
      <c r="DG284" s="59">
        <f t="shared" si="157"/>
        <v>0</v>
      </c>
      <c r="DH284" s="59">
        <f t="shared" si="157"/>
        <v>0</v>
      </c>
      <c r="DI284" s="59">
        <f t="shared" si="157"/>
        <v>0</v>
      </c>
      <c r="DJ284" s="59">
        <f t="shared" si="157"/>
        <v>0</v>
      </c>
      <c r="DK284" s="59">
        <f t="shared" si="157"/>
        <v>0</v>
      </c>
      <c r="DL284" s="59">
        <f t="shared" si="157"/>
        <v>0</v>
      </c>
      <c r="DM284" s="59">
        <f t="shared" si="157"/>
        <v>0</v>
      </c>
      <c r="DN284" s="59">
        <f t="shared" si="157"/>
        <v>0</v>
      </c>
      <c r="DO284" s="59">
        <f t="shared" si="157"/>
        <v>0</v>
      </c>
      <c r="DP284" s="59">
        <f t="shared" si="157"/>
        <v>0</v>
      </c>
      <c r="DQ284" s="59">
        <f t="shared" si="157"/>
        <v>0</v>
      </c>
      <c r="DR284" s="59">
        <f t="shared" si="157"/>
        <v>0</v>
      </c>
      <c r="DS284" s="59">
        <f t="shared" si="157"/>
        <v>0</v>
      </c>
      <c r="DT284" s="59">
        <f t="shared" si="157"/>
        <v>0</v>
      </c>
      <c r="DU284" s="59">
        <f t="shared" si="157"/>
        <v>0</v>
      </c>
      <c r="DV284" s="59">
        <f t="shared" si="157"/>
        <v>0</v>
      </c>
      <c r="DW284" s="59">
        <f t="shared" si="157"/>
        <v>0</v>
      </c>
      <c r="DX284" s="59">
        <f t="shared" si="157"/>
        <v>0</v>
      </c>
      <c r="DY284" s="96">
        <v>35</v>
      </c>
      <c r="DZ284" s="102"/>
      <c r="EA284" s="56">
        <f>SUMIF($C$4:$AR$4,"تمديد 125",$C284:$AR284)+SUMIF($C$4:$AR$4,"تمديد 180",$C284:$AR284)+EA276</f>
        <v>1796</v>
      </c>
      <c r="EB284" s="56">
        <f ca="1">SUMIF($AS$4:$CH283,"تمديد 125",$AS284:$CH284)+SUMIF($AS$4:$CH$4,"تمديد 180",$AS284:$CH284)+EB276</f>
        <v>698</v>
      </c>
      <c r="EC284" s="56">
        <f>SUMIF($CI$4:$DX$4,"تمديد 125",$CI284:$DX284)+SUMIF($CI$4:$DX$4,"تمديد 180",$CI284:$DX284)+EC276</f>
        <v>3226</v>
      </c>
    </row>
    <row r="285" spans="1:133">
      <c r="A285" s="2" t="s">
        <v>15</v>
      </c>
      <c r="B285" s="13">
        <v>41391</v>
      </c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  <c r="BL285" s="22"/>
      <c r="BM285" s="22"/>
      <c r="BN285" s="22"/>
      <c r="BO285" s="22"/>
      <c r="BP285" s="22"/>
      <c r="BQ285" s="22"/>
      <c r="BR285" s="22"/>
      <c r="BS285" s="22"/>
      <c r="BT285" s="22"/>
      <c r="BU285" s="22"/>
      <c r="BV285" s="22"/>
      <c r="BW285" s="22"/>
      <c r="BX285" s="22"/>
      <c r="BY285" s="22"/>
      <c r="BZ285" s="22"/>
      <c r="CA285" s="22"/>
      <c r="CB285" s="22"/>
      <c r="CC285" s="22"/>
      <c r="CD285" s="22"/>
      <c r="CE285" s="22"/>
      <c r="CF285" s="22"/>
      <c r="CG285" s="22"/>
      <c r="CH285" s="22"/>
      <c r="CI285" s="22"/>
      <c r="CJ285" s="22"/>
      <c r="CK285" s="22"/>
      <c r="CL285" s="22"/>
      <c r="CM285" s="22"/>
      <c r="CN285" s="22"/>
      <c r="CO285" s="22"/>
      <c r="CP285" s="22"/>
      <c r="CQ285" s="22"/>
      <c r="CR285" s="22"/>
      <c r="CS285" s="22"/>
      <c r="CT285" s="22"/>
      <c r="CU285" s="22"/>
      <c r="CV285" s="22"/>
      <c r="CW285" s="22"/>
      <c r="CX285" s="22"/>
      <c r="CY285" s="22"/>
      <c r="CZ285" s="22"/>
      <c r="DA285" s="22"/>
      <c r="DB285" s="22"/>
      <c r="DC285" s="22"/>
      <c r="DD285" s="22"/>
      <c r="DE285" s="22"/>
      <c r="DF285" s="22"/>
      <c r="DG285" s="22"/>
      <c r="DH285" s="22"/>
      <c r="DI285" s="22"/>
      <c r="DJ285" s="22"/>
      <c r="DK285" s="22"/>
      <c r="DL285" s="22"/>
      <c r="DM285" s="22"/>
      <c r="DN285" s="22"/>
      <c r="DO285" s="22"/>
      <c r="DP285" s="22"/>
      <c r="DQ285" s="22"/>
      <c r="DR285" s="22"/>
      <c r="DS285" s="22"/>
      <c r="DT285" s="22"/>
      <c r="DU285" s="22"/>
      <c r="DV285" s="22"/>
      <c r="DW285" s="22"/>
      <c r="DX285" s="22"/>
    </row>
    <row r="286" spans="1:133">
      <c r="A286" s="2" t="s">
        <v>16</v>
      </c>
      <c r="B286" s="13">
        <v>41392</v>
      </c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  <c r="BL286" s="22"/>
      <c r="BM286" s="22"/>
      <c r="BN286" s="22"/>
      <c r="BO286" s="22"/>
      <c r="BP286" s="22"/>
      <c r="BQ286" s="22"/>
      <c r="BR286" s="22"/>
      <c r="BS286" s="22"/>
      <c r="BT286" s="22"/>
      <c r="BU286" s="22"/>
      <c r="BV286" s="22"/>
      <c r="BW286" s="22"/>
      <c r="BX286" s="22"/>
      <c r="BY286" s="22"/>
      <c r="BZ286" s="22"/>
      <c r="CA286" s="22"/>
      <c r="CB286" s="22"/>
      <c r="CC286" s="22"/>
      <c r="CD286" s="22"/>
      <c r="CE286" s="22"/>
      <c r="CF286" s="22"/>
      <c r="CG286" s="22"/>
      <c r="CH286" s="22"/>
      <c r="CI286" s="22"/>
      <c r="CJ286" s="22"/>
      <c r="CK286" s="22"/>
      <c r="CL286" s="22"/>
      <c r="CM286" s="22"/>
      <c r="CN286" s="22"/>
      <c r="CO286" s="22"/>
      <c r="CP286" s="22"/>
      <c r="CQ286" s="22"/>
      <c r="CR286" s="22"/>
      <c r="CS286" s="22"/>
      <c r="CT286" s="22"/>
      <c r="CU286" s="22"/>
      <c r="CV286" s="22"/>
      <c r="CW286" s="22"/>
      <c r="CX286" s="22"/>
      <c r="CY286" s="22"/>
      <c r="CZ286" s="22"/>
      <c r="DA286" s="22"/>
      <c r="DB286" s="22"/>
      <c r="DC286" s="22"/>
      <c r="DD286" s="22"/>
      <c r="DE286" s="22"/>
      <c r="DF286" s="22"/>
      <c r="DG286" s="22"/>
      <c r="DH286" s="22"/>
      <c r="DI286" s="22"/>
      <c r="DJ286" s="22"/>
      <c r="DK286" s="22"/>
      <c r="DL286" s="22"/>
      <c r="DM286" s="22"/>
      <c r="DN286" s="22"/>
      <c r="DO286" s="22"/>
      <c r="DP286" s="22"/>
      <c r="DQ286" s="22"/>
      <c r="DR286" s="22"/>
      <c r="DS286" s="22"/>
      <c r="DT286" s="22"/>
      <c r="DU286" s="22"/>
      <c r="DV286" s="22"/>
      <c r="DW286" s="22"/>
      <c r="DX286" s="22"/>
    </row>
    <row r="287" spans="1:133">
      <c r="A287" s="2" t="s">
        <v>17</v>
      </c>
      <c r="B287" s="13">
        <v>41393</v>
      </c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  <c r="BJ287" s="22"/>
      <c r="BK287" s="22"/>
      <c r="BL287" s="22"/>
      <c r="BM287" s="22"/>
      <c r="BN287" s="22"/>
      <c r="BO287" s="22"/>
      <c r="BP287" s="22"/>
      <c r="BQ287" s="22"/>
      <c r="BR287" s="22"/>
      <c r="BS287" s="22"/>
      <c r="BT287" s="22"/>
      <c r="BU287" s="22"/>
      <c r="BV287" s="22"/>
      <c r="BW287" s="22"/>
      <c r="BX287" s="22"/>
      <c r="BY287" s="22"/>
      <c r="BZ287" s="22"/>
      <c r="CA287" s="22"/>
      <c r="CB287" s="22"/>
      <c r="CC287" s="22"/>
      <c r="CD287" s="22"/>
      <c r="CE287" s="22"/>
      <c r="CF287" s="22"/>
      <c r="CG287" s="22"/>
      <c r="CH287" s="22"/>
      <c r="CI287" s="22"/>
      <c r="CJ287" s="22"/>
      <c r="CK287" s="22"/>
      <c r="CL287" s="22"/>
      <c r="CM287" s="22"/>
      <c r="CN287" s="22"/>
      <c r="CO287" s="22"/>
      <c r="CP287" s="22"/>
      <c r="CQ287" s="22"/>
      <c r="CR287" s="22"/>
      <c r="CS287" s="22"/>
      <c r="CT287" s="22"/>
      <c r="CU287" s="22"/>
      <c r="CV287" s="22"/>
      <c r="CW287" s="22"/>
      <c r="CX287" s="22"/>
      <c r="CY287" s="22"/>
      <c r="CZ287" s="22"/>
      <c r="DA287" s="22"/>
      <c r="DB287" s="22"/>
      <c r="DC287" s="22"/>
      <c r="DD287" s="22"/>
      <c r="DE287" s="22"/>
      <c r="DF287" s="22"/>
      <c r="DG287" s="22"/>
      <c r="DH287" s="22"/>
      <c r="DI287" s="22"/>
      <c r="DJ287" s="22"/>
      <c r="DK287" s="22"/>
      <c r="DL287" s="22"/>
      <c r="DM287" s="22"/>
      <c r="DN287" s="22"/>
      <c r="DO287" s="22"/>
      <c r="DP287" s="22"/>
      <c r="DQ287" s="22"/>
      <c r="DR287" s="22"/>
      <c r="DS287" s="22"/>
      <c r="DT287" s="22"/>
      <c r="DU287" s="22"/>
      <c r="DV287" s="22"/>
      <c r="DW287" s="22"/>
      <c r="DX287" s="22"/>
    </row>
    <row r="288" spans="1:133">
      <c r="A288" s="2" t="s">
        <v>11</v>
      </c>
      <c r="B288" s="13">
        <v>41394</v>
      </c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  <c r="BJ288" s="22"/>
      <c r="BK288" s="22"/>
      <c r="BL288" s="22"/>
      <c r="BM288" s="22"/>
      <c r="BN288" s="22"/>
      <c r="BO288" s="22"/>
      <c r="BP288" s="22"/>
      <c r="BQ288" s="22"/>
      <c r="BR288" s="22"/>
      <c r="BS288" s="22"/>
      <c r="BT288" s="22"/>
      <c r="BU288" s="22"/>
      <c r="BV288" s="22"/>
      <c r="BW288" s="22"/>
      <c r="BX288" s="22"/>
      <c r="BY288" s="22"/>
      <c r="BZ288" s="22"/>
      <c r="CA288" s="22"/>
      <c r="CB288" s="22"/>
      <c r="CC288" s="22"/>
      <c r="CD288" s="22"/>
      <c r="CE288" s="22"/>
      <c r="CF288" s="22"/>
      <c r="CG288" s="22"/>
      <c r="CH288" s="22"/>
      <c r="CI288" s="22"/>
      <c r="CJ288" s="22"/>
      <c r="CK288" s="22"/>
      <c r="CL288" s="22"/>
      <c r="CM288" s="22"/>
      <c r="CN288" s="22"/>
      <c r="CO288" s="22"/>
      <c r="CP288" s="22"/>
      <c r="CQ288" s="22"/>
      <c r="CR288" s="22"/>
      <c r="CS288" s="22"/>
      <c r="CT288" s="22"/>
      <c r="CU288" s="22"/>
      <c r="CV288" s="22"/>
      <c r="CW288" s="22"/>
      <c r="CX288" s="22"/>
      <c r="CY288" s="22"/>
      <c r="CZ288" s="22"/>
      <c r="DA288" s="22"/>
      <c r="DB288" s="22"/>
      <c r="DC288" s="22"/>
      <c r="DD288" s="22"/>
      <c r="DE288" s="22"/>
      <c r="DF288" s="22"/>
      <c r="DG288" s="22"/>
      <c r="DH288" s="22"/>
      <c r="DI288" s="22"/>
      <c r="DJ288" s="22"/>
      <c r="DK288" s="22"/>
      <c r="DL288" s="22"/>
      <c r="DM288" s="22"/>
      <c r="DN288" s="22"/>
      <c r="DO288" s="22"/>
      <c r="DP288" s="22"/>
      <c r="DQ288" s="22"/>
      <c r="DR288" s="22"/>
      <c r="DS288" s="22"/>
      <c r="DT288" s="22"/>
      <c r="DU288" s="22"/>
      <c r="DV288" s="22"/>
      <c r="DW288" s="22"/>
      <c r="DX288" s="22"/>
    </row>
    <row r="289" spans="1:136" s="20" customFormat="1" ht="24.95" customHeight="1">
      <c r="A289" s="230" t="s">
        <v>113</v>
      </c>
      <c r="B289" s="231"/>
      <c r="C289" s="18">
        <f t="shared" ref="C289:AH289" si="158">C284+C276+C268+C260+C254</f>
        <v>0</v>
      </c>
      <c r="D289" s="18">
        <f t="shared" si="158"/>
        <v>0</v>
      </c>
      <c r="E289" s="18">
        <f t="shared" si="158"/>
        <v>0</v>
      </c>
      <c r="F289" s="18">
        <f t="shared" si="158"/>
        <v>0</v>
      </c>
      <c r="G289" s="18">
        <f t="shared" si="158"/>
        <v>0</v>
      </c>
      <c r="H289" s="18">
        <f t="shared" si="158"/>
        <v>0</v>
      </c>
      <c r="I289" s="18">
        <f t="shared" si="158"/>
        <v>0</v>
      </c>
      <c r="J289" s="18">
        <f t="shared" si="158"/>
        <v>0</v>
      </c>
      <c r="K289" s="18">
        <f t="shared" si="158"/>
        <v>0</v>
      </c>
      <c r="L289" s="18">
        <f t="shared" si="158"/>
        <v>0</v>
      </c>
      <c r="M289" s="18">
        <f t="shared" si="158"/>
        <v>0</v>
      </c>
      <c r="N289" s="18">
        <f t="shared" si="158"/>
        <v>0</v>
      </c>
      <c r="O289" s="18">
        <f t="shared" si="158"/>
        <v>0</v>
      </c>
      <c r="P289" s="18">
        <f t="shared" si="158"/>
        <v>0</v>
      </c>
      <c r="Q289" s="18">
        <f t="shared" si="158"/>
        <v>0</v>
      </c>
      <c r="R289" s="18">
        <f t="shared" si="158"/>
        <v>0</v>
      </c>
      <c r="S289" s="18">
        <f t="shared" si="158"/>
        <v>0</v>
      </c>
      <c r="T289" s="18">
        <f t="shared" si="158"/>
        <v>0</v>
      </c>
      <c r="U289" s="18">
        <f t="shared" si="158"/>
        <v>0</v>
      </c>
      <c r="V289" s="18">
        <f t="shared" si="158"/>
        <v>0</v>
      </c>
      <c r="W289" s="18">
        <f t="shared" si="158"/>
        <v>0</v>
      </c>
      <c r="X289" s="18">
        <f t="shared" si="158"/>
        <v>0</v>
      </c>
      <c r="Y289" s="18">
        <f t="shared" si="158"/>
        <v>0</v>
      </c>
      <c r="Z289" s="18">
        <f t="shared" si="158"/>
        <v>0</v>
      </c>
      <c r="AA289" s="18">
        <f t="shared" si="158"/>
        <v>0</v>
      </c>
      <c r="AB289" s="18">
        <f t="shared" si="158"/>
        <v>0</v>
      </c>
      <c r="AC289" s="18">
        <f t="shared" si="158"/>
        <v>0</v>
      </c>
      <c r="AD289" s="18">
        <f t="shared" si="158"/>
        <v>0</v>
      </c>
      <c r="AE289" s="18">
        <f t="shared" si="158"/>
        <v>0</v>
      </c>
      <c r="AF289" s="18">
        <f t="shared" si="158"/>
        <v>0</v>
      </c>
      <c r="AG289" s="18">
        <f t="shared" si="158"/>
        <v>0</v>
      </c>
      <c r="AH289" s="18">
        <f t="shared" si="158"/>
        <v>0</v>
      </c>
      <c r="AI289" s="18">
        <f t="shared" ref="AI289:BN289" si="159">AI284+AI276+AI268+AI260+AI254</f>
        <v>0</v>
      </c>
      <c r="AJ289" s="18">
        <f t="shared" si="159"/>
        <v>0</v>
      </c>
      <c r="AK289" s="18">
        <f t="shared" si="159"/>
        <v>0</v>
      </c>
      <c r="AL289" s="18">
        <f t="shared" si="159"/>
        <v>0</v>
      </c>
      <c r="AM289" s="18">
        <f t="shared" si="159"/>
        <v>0</v>
      </c>
      <c r="AN289" s="18">
        <f t="shared" si="159"/>
        <v>0</v>
      </c>
      <c r="AO289" s="18">
        <f t="shared" si="159"/>
        <v>0</v>
      </c>
      <c r="AP289" s="18">
        <f t="shared" si="159"/>
        <v>0</v>
      </c>
      <c r="AQ289" s="18">
        <f t="shared" si="159"/>
        <v>0</v>
      </c>
      <c r="AR289" s="18">
        <f t="shared" si="159"/>
        <v>0</v>
      </c>
      <c r="AS289" s="18">
        <f t="shared" si="159"/>
        <v>0</v>
      </c>
      <c r="AT289" s="18">
        <f t="shared" si="159"/>
        <v>0</v>
      </c>
      <c r="AU289" s="18">
        <f t="shared" si="159"/>
        <v>0</v>
      </c>
      <c r="AV289" s="18">
        <f t="shared" si="159"/>
        <v>0</v>
      </c>
      <c r="AW289" s="18">
        <f t="shared" si="159"/>
        <v>0</v>
      </c>
      <c r="AX289" s="18">
        <f t="shared" si="159"/>
        <v>0</v>
      </c>
      <c r="AY289" s="18">
        <f t="shared" si="159"/>
        <v>0</v>
      </c>
      <c r="AZ289" s="18">
        <f t="shared" si="159"/>
        <v>0</v>
      </c>
      <c r="BA289" s="18">
        <f t="shared" si="159"/>
        <v>0</v>
      </c>
      <c r="BB289" s="18">
        <f t="shared" si="159"/>
        <v>0</v>
      </c>
      <c r="BC289" s="18">
        <f t="shared" si="159"/>
        <v>0</v>
      </c>
      <c r="BD289" s="18">
        <f t="shared" si="159"/>
        <v>0</v>
      </c>
      <c r="BE289" s="18">
        <f t="shared" si="159"/>
        <v>0</v>
      </c>
      <c r="BF289" s="18">
        <f t="shared" si="159"/>
        <v>0</v>
      </c>
      <c r="BG289" s="18">
        <f t="shared" si="159"/>
        <v>0</v>
      </c>
      <c r="BH289" s="18">
        <f t="shared" si="159"/>
        <v>0</v>
      </c>
      <c r="BI289" s="18">
        <f t="shared" si="159"/>
        <v>0</v>
      </c>
      <c r="BJ289" s="18">
        <f t="shared" si="159"/>
        <v>0</v>
      </c>
      <c r="BK289" s="18">
        <f t="shared" si="159"/>
        <v>0</v>
      </c>
      <c r="BL289" s="18">
        <f t="shared" si="159"/>
        <v>0</v>
      </c>
      <c r="BM289" s="18">
        <f t="shared" si="159"/>
        <v>0</v>
      </c>
      <c r="BN289" s="18">
        <f t="shared" si="159"/>
        <v>0</v>
      </c>
      <c r="BO289" s="18">
        <f t="shared" ref="BO289:CT289" si="160">BO284+BO276+BO268+BO260+BO254</f>
        <v>0</v>
      </c>
      <c r="BP289" s="18">
        <f t="shared" si="160"/>
        <v>0</v>
      </c>
      <c r="BQ289" s="18">
        <f t="shared" si="160"/>
        <v>0</v>
      </c>
      <c r="BR289" s="18">
        <f t="shared" si="160"/>
        <v>0</v>
      </c>
      <c r="BS289" s="18">
        <f t="shared" si="160"/>
        <v>0</v>
      </c>
      <c r="BT289" s="18">
        <f t="shared" si="160"/>
        <v>0</v>
      </c>
      <c r="BU289" s="18">
        <f t="shared" si="160"/>
        <v>0</v>
      </c>
      <c r="BV289" s="18">
        <f t="shared" si="160"/>
        <v>0</v>
      </c>
      <c r="BW289" s="18">
        <f t="shared" si="160"/>
        <v>0</v>
      </c>
      <c r="BX289" s="18">
        <f t="shared" si="160"/>
        <v>0</v>
      </c>
      <c r="BY289" s="18">
        <f t="shared" si="160"/>
        <v>0</v>
      </c>
      <c r="BZ289" s="18">
        <f t="shared" si="160"/>
        <v>0</v>
      </c>
      <c r="CA289" s="18">
        <f t="shared" si="160"/>
        <v>0</v>
      </c>
      <c r="CB289" s="18">
        <f t="shared" si="160"/>
        <v>0</v>
      </c>
      <c r="CC289" s="18">
        <f t="shared" si="160"/>
        <v>0</v>
      </c>
      <c r="CD289" s="18">
        <f t="shared" si="160"/>
        <v>0</v>
      </c>
      <c r="CE289" s="18">
        <f t="shared" si="160"/>
        <v>0</v>
      </c>
      <c r="CF289" s="18">
        <f t="shared" si="160"/>
        <v>0</v>
      </c>
      <c r="CG289" s="18">
        <f t="shared" si="160"/>
        <v>0</v>
      </c>
      <c r="CH289" s="18">
        <f t="shared" si="160"/>
        <v>0</v>
      </c>
      <c r="CI289" s="18">
        <f t="shared" si="160"/>
        <v>0</v>
      </c>
      <c r="CJ289" s="18">
        <f t="shared" si="160"/>
        <v>0</v>
      </c>
      <c r="CK289" s="18">
        <f t="shared" si="160"/>
        <v>0</v>
      </c>
      <c r="CL289" s="18">
        <f t="shared" si="160"/>
        <v>0</v>
      </c>
      <c r="CM289" s="18">
        <f t="shared" si="160"/>
        <v>0</v>
      </c>
      <c r="CN289" s="18">
        <f t="shared" si="160"/>
        <v>0</v>
      </c>
      <c r="CO289" s="18">
        <f t="shared" si="160"/>
        <v>0</v>
      </c>
      <c r="CP289" s="18">
        <f t="shared" si="160"/>
        <v>0</v>
      </c>
      <c r="CQ289" s="18">
        <f t="shared" si="160"/>
        <v>0</v>
      </c>
      <c r="CR289" s="18">
        <f t="shared" si="160"/>
        <v>0</v>
      </c>
      <c r="CS289" s="18">
        <f t="shared" si="160"/>
        <v>0</v>
      </c>
      <c r="CT289" s="18">
        <f t="shared" si="160"/>
        <v>0</v>
      </c>
      <c r="CU289" s="18">
        <f t="shared" ref="CU289:DX289" si="161">CU284+CU276+CU268+CU260+CU254</f>
        <v>0</v>
      </c>
      <c r="CV289" s="18">
        <f t="shared" si="161"/>
        <v>0</v>
      </c>
      <c r="CW289" s="18">
        <f t="shared" si="161"/>
        <v>0</v>
      </c>
      <c r="CX289" s="18">
        <f t="shared" si="161"/>
        <v>0</v>
      </c>
      <c r="CY289" s="18">
        <f t="shared" si="161"/>
        <v>0</v>
      </c>
      <c r="CZ289" s="18">
        <f t="shared" si="161"/>
        <v>0</v>
      </c>
      <c r="DA289" s="18">
        <f t="shared" si="161"/>
        <v>0</v>
      </c>
      <c r="DB289" s="18">
        <f t="shared" si="161"/>
        <v>0</v>
      </c>
      <c r="DC289" s="18">
        <f t="shared" si="161"/>
        <v>0</v>
      </c>
      <c r="DD289" s="18">
        <f t="shared" si="161"/>
        <v>0</v>
      </c>
      <c r="DE289" s="18">
        <f t="shared" si="161"/>
        <v>0</v>
      </c>
      <c r="DF289" s="18">
        <f t="shared" si="161"/>
        <v>0</v>
      </c>
      <c r="DG289" s="18">
        <f t="shared" si="161"/>
        <v>0</v>
      </c>
      <c r="DH289" s="18">
        <f t="shared" si="161"/>
        <v>0</v>
      </c>
      <c r="DI289" s="18">
        <f t="shared" si="161"/>
        <v>0</v>
      </c>
      <c r="DJ289" s="18">
        <f t="shared" si="161"/>
        <v>0</v>
      </c>
      <c r="DK289" s="18">
        <f t="shared" si="161"/>
        <v>0</v>
      </c>
      <c r="DL289" s="18">
        <f t="shared" si="161"/>
        <v>0</v>
      </c>
      <c r="DM289" s="18">
        <f t="shared" si="161"/>
        <v>0</v>
      </c>
      <c r="DN289" s="18">
        <f t="shared" si="161"/>
        <v>0</v>
      </c>
      <c r="DO289" s="18">
        <f t="shared" si="161"/>
        <v>0</v>
      </c>
      <c r="DP289" s="18">
        <f t="shared" si="161"/>
        <v>0</v>
      </c>
      <c r="DQ289" s="18">
        <f t="shared" si="161"/>
        <v>0</v>
      </c>
      <c r="DR289" s="18">
        <f t="shared" si="161"/>
        <v>0</v>
      </c>
      <c r="DS289" s="18">
        <f t="shared" si="161"/>
        <v>0</v>
      </c>
      <c r="DT289" s="18">
        <f t="shared" si="161"/>
        <v>0</v>
      </c>
      <c r="DU289" s="18">
        <f t="shared" si="161"/>
        <v>0</v>
      </c>
      <c r="DV289" s="18">
        <f t="shared" si="161"/>
        <v>0</v>
      </c>
      <c r="DW289" s="18">
        <f t="shared" si="161"/>
        <v>0</v>
      </c>
      <c r="DX289" s="18">
        <f t="shared" si="161"/>
        <v>0</v>
      </c>
      <c r="DY289" s="98"/>
      <c r="DZ289" s="105">
        <v>8</v>
      </c>
      <c r="ED289" s="20">
        <f>SUMIF($C$4:$AR$4,"تمديد 125",$C289:$AR289)+SUMIF($C$4:$AR$4,"تمديد 180",$C289:$AR289)+ED251</f>
        <v>1796</v>
      </c>
      <c r="EE289" s="20">
        <f ca="1">SUMIF($AS$4:$CH288,"تمديد 125",$AS289:$CH289)+SUMIF($AS$4:$CH$4,"تمديد 180",$AS289:$CH289)+EE251</f>
        <v>698</v>
      </c>
      <c r="EF289" s="20">
        <f>SUMIF($CI$4:$DX$4,"تمديد 125",$CI289:$DX289)+SUMIF($CI$4:$DX$4,"تمديد 180",$CI289:$DX289)+EF251</f>
        <v>3226</v>
      </c>
    </row>
    <row r="290" spans="1:136" s="56" customFormat="1">
      <c r="A290" s="90"/>
      <c r="B290" s="92" t="s">
        <v>115</v>
      </c>
      <c r="C290" s="59">
        <f t="shared" ref="C290:AH290" si="162">SUM(C291:C300)</f>
        <v>0</v>
      </c>
      <c r="D290" s="59">
        <f t="shared" si="162"/>
        <v>0</v>
      </c>
      <c r="E290" s="59">
        <f t="shared" si="162"/>
        <v>0</v>
      </c>
      <c r="F290" s="59">
        <f t="shared" si="162"/>
        <v>0</v>
      </c>
      <c r="G290" s="59">
        <f t="shared" si="162"/>
        <v>0</v>
      </c>
      <c r="H290" s="59">
        <f t="shared" si="162"/>
        <v>0</v>
      </c>
      <c r="I290" s="59">
        <f t="shared" si="162"/>
        <v>0</v>
      </c>
      <c r="J290" s="59">
        <f t="shared" si="162"/>
        <v>0</v>
      </c>
      <c r="K290" s="59">
        <f t="shared" si="162"/>
        <v>0</v>
      </c>
      <c r="L290" s="59">
        <f t="shared" si="162"/>
        <v>0</v>
      </c>
      <c r="M290" s="59">
        <f t="shared" si="162"/>
        <v>0</v>
      </c>
      <c r="N290" s="59">
        <f t="shared" si="162"/>
        <v>0</v>
      </c>
      <c r="O290" s="59">
        <f t="shared" si="162"/>
        <v>0</v>
      </c>
      <c r="P290" s="59">
        <f t="shared" si="162"/>
        <v>0</v>
      </c>
      <c r="Q290" s="59">
        <f t="shared" si="162"/>
        <v>0</v>
      </c>
      <c r="R290" s="59">
        <f t="shared" si="162"/>
        <v>0</v>
      </c>
      <c r="S290" s="59">
        <f t="shared" si="162"/>
        <v>0</v>
      </c>
      <c r="T290" s="59">
        <f t="shared" si="162"/>
        <v>0</v>
      </c>
      <c r="U290" s="59">
        <f t="shared" si="162"/>
        <v>0</v>
      </c>
      <c r="V290" s="59">
        <f t="shared" si="162"/>
        <v>0</v>
      </c>
      <c r="W290" s="59">
        <f t="shared" si="162"/>
        <v>0</v>
      </c>
      <c r="X290" s="59">
        <f t="shared" si="162"/>
        <v>0</v>
      </c>
      <c r="Y290" s="59">
        <f t="shared" si="162"/>
        <v>0</v>
      </c>
      <c r="Z290" s="59">
        <f t="shared" si="162"/>
        <v>0</v>
      </c>
      <c r="AA290" s="59">
        <f t="shared" si="162"/>
        <v>0</v>
      </c>
      <c r="AB290" s="59">
        <f t="shared" si="162"/>
        <v>0</v>
      </c>
      <c r="AC290" s="59">
        <f t="shared" si="162"/>
        <v>0</v>
      </c>
      <c r="AD290" s="59">
        <f t="shared" si="162"/>
        <v>0</v>
      </c>
      <c r="AE290" s="59">
        <f t="shared" si="162"/>
        <v>0</v>
      </c>
      <c r="AF290" s="59">
        <f t="shared" si="162"/>
        <v>0</v>
      </c>
      <c r="AG290" s="59">
        <f t="shared" si="162"/>
        <v>0</v>
      </c>
      <c r="AH290" s="59">
        <f t="shared" si="162"/>
        <v>0</v>
      </c>
      <c r="AI290" s="59">
        <f t="shared" ref="AI290:BN290" si="163">SUM(AI291:AI300)</f>
        <v>0</v>
      </c>
      <c r="AJ290" s="59">
        <f t="shared" si="163"/>
        <v>0</v>
      </c>
      <c r="AK290" s="59">
        <f t="shared" si="163"/>
        <v>0</v>
      </c>
      <c r="AL290" s="59">
        <f t="shared" si="163"/>
        <v>0</v>
      </c>
      <c r="AM290" s="59">
        <f t="shared" si="163"/>
        <v>0</v>
      </c>
      <c r="AN290" s="59">
        <f t="shared" si="163"/>
        <v>0</v>
      </c>
      <c r="AO290" s="59">
        <f t="shared" si="163"/>
        <v>0</v>
      </c>
      <c r="AP290" s="59">
        <f t="shared" si="163"/>
        <v>0</v>
      </c>
      <c r="AQ290" s="59">
        <f t="shared" si="163"/>
        <v>0</v>
      </c>
      <c r="AR290" s="59">
        <f t="shared" si="163"/>
        <v>0</v>
      </c>
      <c r="AS290" s="59">
        <f t="shared" si="163"/>
        <v>0</v>
      </c>
      <c r="AT290" s="59">
        <f t="shared" si="163"/>
        <v>0</v>
      </c>
      <c r="AU290" s="59">
        <f t="shared" si="163"/>
        <v>0</v>
      </c>
      <c r="AV290" s="59">
        <f t="shared" si="163"/>
        <v>0</v>
      </c>
      <c r="AW290" s="59">
        <f t="shared" si="163"/>
        <v>0</v>
      </c>
      <c r="AX290" s="59">
        <f t="shared" si="163"/>
        <v>0</v>
      </c>
      <c r="AY290" s="59">
        <f t="shared" si="163"/>
        <v>0</v>
      </c>
      <c r="AZ290" s="59">
        <f t="shared" si="163"/>
        <v>0</v>
      </c>
      <c r="BA290" s="59">
        <f t="shared" si="163"/>
        <v>0</v>
      </c>
      <c r="BB290" s="59">
        <f t="shared" si="163"/>
        <v>0</v>
      </c>
      <c r="BC290" s="59">
        <f t="shared" si="163"/>
        <v>0</v>
      </c>
      <c r="BD290" s="59">
        <f t="shared" si="163"/>
        <v>0</v>
      </c>
      <c r="BE290" s="59">
        <f t="shared" si="163"/>
        <v>0</v>
      </c>
      <c r="BF290" s="59">
        <f t="shared" si="163"/>
        <v>0</v>
      </c>
      <c r="BG290" s="59">
        <f t="shared" si="163"/>
        <v>0</v>
      </c>
      <c r="BH290" s="59">
        <f t="shared" si="163"/>
        <v>0</v>
      </c>
      <c r="BI290" s="59">
        <f t="shared" si="163"/>
        <v>0</v>
      </c>
      <c r="BJ290" s="59">
        <f t="shared" si="163"/>
        <v>0</v>
      </c>
      <c r="BK290" s="59">
        <f t="shared" si="163"/>
        <v>0</v>
      </c>
      <c r="BL290" s="59">
        <f t="shared" si="163"/>
        <v>0</v>
      </c>
      <c r="BM290" s="59">
        <f t="shared" si="163"/>
        <v>0</v>
      </c>
      <c r="BN290" s="59">
        <f t="shared" si="163"/>
        <v>0</v>
      </c>
      <c r="BO290" s="59">
        <f t="shared" ref="BO290:CT290" si="164">SUM(BO291:BO300)</f>
        <v>0</v>
      </c>
      <c r="BP290" s="59">
        <f t="shared" si="164"/>
        <v>0</v>
      </c>
      <c r="BQ290" s="59">
        <f t="shared" si="164"/>
        <v>0</v>
      </c>
      <c r="BR290" s="59">
        <f t="shared" si="164"/>
        <v>0</v>
      </c>
      <c r="BS290" s="59">
        <f t="shared" si="164"/>
        <v>0</v>
      </c>
      <c r="BT290" s="59">
        <f t="shared" si="164"/>
        <v>0</v>
      </c>
      <c r="BU290" s="59">
        <f t="shared" si="164"/>
        <v>0</v>
      </c>
      <c r="BV290" s="59">
        <f t="shared" si="164"/>
        <v>0</v>
      </c>
      <c r="BW290" s="59">
        <f t="shared" si="164"/>
        <v>0</v>
      </c>
      <c r="BX290" s="59">
        <f t="shared" si="164"/>
        <v>0</v>
      </c>
      <c r="BY290" s="59">
        <f t="shared" si="164"/>
        <v>0</v>
      </c>
      <c r="BZ290" s="59">
        <f t="shared" si="164"/>
        <v>0</v>
      </c>
      <c r="CA290" s="59">
        <f t="shared" si="164"/>
        <v>0</v>
      </c>
      <c r="CB290" s="59">
        <f t="shared" si="164"/>
        <v>0</v>
      </c>
      <c r="CC290" s="59">
        <f t="shared" si="164"/>
        <v>0</v>
      </c>
      <c r="CD290" s="59">
        <f t="shared" si="164"/>
        <v>0</v>
      </c>
      <c r="CE290" s="59">
        <f t="shared" si="164"/>
        <v>0</v>
      </c>
      <c r="CF290" s="59">
        <f t="shared" si="164"/>
        <v>0</v>
      </c>
      <c r="CG290" s="59">
        <f t="shared" si="164"/>
        <v>0</v>
      </c>
      <c r="CH290" s="59">
        <f t="shared" si="164"/>
        <v>0</v>
      </c>
      <c r="CI290" s="59">
        <f t="shared" si="164"/>
        <v>0</v>
      </c>
      <c r="CJ290" s="59">
        <f t="shared" si="164"/>
        <v>0</v>
      </c>
      <c r="CK290" s="59">
        <f t="shared" si="164"/>
        <v>0</v>
      </c>
      <c r="CL290" s="59">
        <f t="shared" si="164"/>
        <v>0</v>
      </c>
      <c r="CM290" s="59">
        <f t="shared" si="164"/>
        <v>0</v>
      </c>
      <c r="CN290" s="59">
        <f t="shared" si="164"/>
        <v>0</v>
      </c>
      <c r="CO290" s="59">
        <f t="shared" si="164"/>
        <v>0</v>
      </c>
      <c r="CP290" s="59">
        <f t="shared" si="164"/>
        <v>0</v>
      </c>
      <c r="CQ290" s="59">
        <f t="shared" si="164"/>
        <v>0</v>
      </c>
      <c r="CR290" s="59">
        <f t="shared" si="164"/>
        <v>0</v>
      </c>
      <c r="CS290" s="59">
        <f t="shared" si="164"/>
        <v>0</v>
      </c>
      <c r="CT290" s="59">
        <f t="shared" si="164"/>
        <v>0</v>
      </c>
      <c r="CU290" s="59">
        <f t="shared" ref="CU290:DX290" si="165">SUM(CU291:CU300)</f>
        <v>0</v>
      </c>
      <c r="CV290" s="59">
        <f t="shared" si="165"/>
        <v>0</v>
      </c>
      <c r="CW290" s="59">
        <f t="shared" si="165"/>
        <v>0</v>
      </c>
      <c r="CX290" s="59">
        <f t="shared" si="165"/>
        <v>0</v>
      </c>
      <c r="CY290" s="59">
        <f t="shared" si="165"/>
        <v>0</v>
      </c>
      <c r="CZ290" s="59">
        <f t="shared" si="165"/>
        <v>0</v>
      </c>
      <c r="DA290" s="59">
        <f t="shared" si="165"/>
        <v>0</v>
      </c>
      <c r="DB290" s="59">
        <f t="shared" si="165"/>
        <v>0</v>
      </c>
      <c r="DC290" s="59">
        <f t="shared" si="165"/>
        <v>0</v>
      </c>
      <c r="DD290" s="59">
        <f t="shared" si="165"/>
        <v>0</v>
      </c>
      <c r="DE290" s="59">
        <f t="shared" si="165"/>
        <v>0</v>
      </c>
      <c r="DF290" s="59">
        <f t="shared" si="165"/>
        <v>0</v>
      </c>
      <c r="DG290" s="59">
        <f t="shared" si="165"/>
        <v>0</v>
      </c>
      <c r="DH290" s="59">
        <f t="shared" si="165"/>
        <v>0</v>
      </c>
      <c r="DI290" s="59">
        <f t="shared" si="165"/>
        <v>0</v>
      </c>
      <c r="DJ290" s="59">
        <f t="shared" si="165"/>
        <v>0</v>
      </c>
      <c r="DK290" s="59">
        <f t="shared" si="165"/>
        <v>0</v>
      </c>
      <c r="DL290" s="59">
        <f t="shared" si="165"/>
        <v>0</v>
      </c>
      <c r="DM290" s="59">
        <f t="shared" si="165"/>
        <v>0</v>
      </c>
      <c r="DN290" s="59">
        <f t="shared" si="165"/>
        <v>0</v>
      </c>
      <c r="DO290" s="59">
        <f t="shared" si="165"/>
        <v>0</v>
      </c>
      <c r="DP290" s="59">
        <f t="shared" si="165"/>
        <v>0</v>
      </c>
      <c r="DQ290" s="59">
        <f t="shared" si="165"/>
        <v>0</v>
      </c>
      <c r="DR290" s="59">
        <f t="shared" si="165"/>
        <v>0</v>
      </c>
      <c r="DS290" s="59">
        <f t="shared" si="165"/>
        <v>0</v>
      </c>
      <c r="DT290" s="59">
        <f t="shared" si="165"/>
        <v>0</v>
      </c>
      <c r="DU290" s="59">
        <f t="shared" si="165"/>
        <v>0</v>
      </c>
      <c r="DV290" s="59">
        <f t="shared" si="165"/>
        <v>0</v>
      </c>
      <c r="DW290" s="59">
        <f t="shared" si="165"/>
        <v>0</v>
      </c>
      <c r="DX290" s="59">
        <f t="shared" si="165"/>
        <v>0</v>
      </c>
      <c r="DY290" s="96">
        <v>36</v>
      </c>
      <c r="DZ290" s="102"/>
      <c r="EA290" s="56">
        <f>SUMIF($C$4:$AR$4,"تمديد 125",$C290:$AR290)+SUMIF($C$4:$AR$4,"تمديد 180",$C290:$AR290)+EA284</f>
        <v>1796</v>
      </c>
      <c r="EB290" s="56">
        <f ca="1">SUMIF($AS$4:$CH289,"تمديد 125",$AS290:$CH290)+SUMIF($AS$4:$CH$4,"تمديد 180",$AS290:$CH290)+EB284</f>
        <v>698</v>
      </c>
      <c r="EC290" s="56">
        <f>SUMIF($CI$4:$DX$4,"تمديد 125",$CI290:$DX290)+SUMIF($CI$4:$DX$4,"تمديد 180",$CI290:$DX290)+EC284</f>
        <v>3226</v>
      </c>
    </row>
    <row r="291" spans="1:136">
      <c r="A291" s="2" t="s">
        <v>12</v>
      </c>
      <c r="B291" s="13">
        <v>41395</v>
      </c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  <c r="BH291" s="22"/>
      <c r="BI291" s="22"/>
      <c r="BJ291" s="22"/>
      <c r="BK291" s="22"/>
      <c r="BL291" s="22"/>
      <c r="BM291" s="22"/>
      <c r="BN291" s="22"/>
      <c r="BO291" s="22"/>
      <c r="BP291" s="22"/>
      <c r="BQ291" s="22"/>
      <c r="BR291" s="22"/>
      <c r="BS291" s="22"/>
      <c r="BT291" s="22"/>
      <c r="BU291" s="22"/>
      <c r="BV291" s="22"/>
      <c r="BW291" s="22"/>
      <c r="BX291" s="22"/>
      <c r="BY291" s="22"/>
      <c r="BZ291" s="22"/>
      <c r="CA291" s="22"/>
      <c r="CB291" s="22"/>
      <c r="CC291" s="22"/>
      <c r="CD291" s="22"/>
      <c r="CE291" s="22"/>
      <c r="CF291" s="22"/>
      <c r="CG291" s="22"/>
      <c r="CH291" s="22"/>
      <c r="CI291" s="22"/>
      <c r="CJ291" s="22"/>
      <c r="CK291" s="22"/>
      <c r="CL291" s="22"/>
      <c r="CM291" s="22"/>
      <c r="CN291" s="22"/>
      <c r="CO291" s="22"/>
      <c r="CP291" s="22"/>
      <c r="CQ291" s="22"/>
      <c r="CR291" s="22"/>
      <c r="CS291" s="22"/>
      <c r="CT291" s="22"/>
      <c r="CU291" s="22"/>
      <c r="CV291" s="22"/>
      <c r="CW291" s="22"/>
      <c r="CX291" s="22"/>
      <c r="CY291" s="22"/>
      <c r="CZ291" s="22"/>
      <c r="DA291" s="22"/>
      <c r="DB291" s="22"/>
      <c r="DC291" s="22"/>
      <c r="DD291" s="22"/>
      <c r="DE291" s="22"/>
      <c r="DF291" s="22"/>
      <c r="DG291" s="22"/>
      <c r="DH291" s="22"/>
      <c r="DI291" s="22"/>
      <c r="DJ291" s="22"/>
      <c r="DK291" s="22"/>
      <c r="DL291" s="22"/>
      <c r="DM291" s="22"/>
      <c r="DN291" s="22"/>
      <c r="DO291" s="22"/>
      <c r="DP291" s="22"/>
      <c r="DQ291" s="22"/>
      <c r="DR291" s="22"/>
      <c r="DS291" s="22"/>
      <c r="DT291" s="22"/>
      <c r="DU291" s="22"/>
      <c r="DV291" s="22"/>
      <c r="DW291" s="22"/>
      <c r="DX291" s="22"/>
    </row>
    <row r="292" spans="1:136">
      <c r="A292" s="2" t="s">
        <v>13</v>
      </c>
      <c r="B292" s="13">
        <v>41396</v>
      </c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  <c r="BL292" s="22"/>
      <c r="BM292" s="22"/>
      <c r="BN292" s="22"/>
      <c r="BO292" s="22"/>
      <c r="BP292" s="22"/>
      <c r="BQ292" s="22"/>
      <c r="BR292" s="22"/>
      <c r="BS292" s="22"/>
      <c r="BT292" s="22"/>
      <c r="BU292" s="22"/>
      <c r="BV292" s="22"/>
      <c r="BW292" s="22"/>
      <c r="BX292" s="22"/>
      <c r="BY292" s="22"/>
      <c r="BZ292" s="22"/>
      <c r="CA292" s="22"/>
      <c r="CB292" s="22"/>
      <c r="CC292" s="22"/>
      <c r="CD292" s="22"/>
      <c r="CE292" s="22"/>
      <c r="CF292" s="22"/>
      <c r="CG292" s="22"/>
      <c r="CH292" s="22"/>
      <c r="CI292" s="22"/>
      <c r="CJ292" s="22"/>
      <c r="CK292" s="22"/>
      <c r="CL292" s="22"/>
      <c r="CM292" s="22"/>
      <c r="CN292" s="22"/>
      <c r="CO292" s="22"/>
      <c r="CP292" s="22"/>
      <c r="CQ292" s="22"/>
      <c r="CR292" s="22"/>
      <c r="CS292" s="22"/>
      <c r="CT292" s="22"/>
      <c r="CU292" s="22"/>
      <c r="CV292" s="22"/>
      <c r="CW292" s="22"/>
      <c r="CX292" s="22"/>
      <c r="CY292" s="22"/>
      <c r="CZ292" s="22"/>
      <c r="DA292" s="22"/>
      <c r="DB292" s="22"/>
      <c r="DC292" s="22"/>
      <c r="DD292" s="22"/>
      <c r="DE292" s="22"/>
      <c r="DF292" s="22"/>
      <c r="DG292" s="22"/>
      <c r="DH292" s="22"/>
      <c r="DI292" s="22"/>
      <c r="DJ292" s="22"/>
      <c r="DK292" s="22"/>
      <c r="DL292" s="22"/>
      <c r="DM292" s="22"/>
      <c r="DN292" s="22"/>
      <c r="DO292" s="22"/>
      <c r="DP292" s="22"/>
      <c r="DQ292" s="22"/>
      <c r="DR292" s="22"/>
      <c r="DS292" s="22"/>
      <c r="DT292" s="22"/>
      <c r="DU292" s="22"/>
      <c r="DV292" s="22"/>
      <c r="DW292" s="22"/>
      <c r="DX292" s="22"/>
    </row>
    <row r="293" spans="1:136" s="7" customFormat="1">
      <c r="A293" s="5" t="s">
        <v>14</v>
      </c>
      <c r="B293" s="89">
        <v>41397</v>
      </c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96"/>
      <c r="DZ293" s="101"/>
    </row>
    <row r="294" spans="1:136">
      <c r="A294" s="2" t="s">
        <v>15</v>
      </c>
      <c r="B294" s="13">
        <v>41398</v>
      </c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  <c r="BH294" s="22"/>
      <c r="BI294" s="22"/>
      <c r="BJ294" s="22"/>
      <c r="BK294" s="22"/>
      <c r="BL294" s="22"/>
      <c r="BM294" s="22"/>
      <c r="BN294" s="22"/>
      <c r="BO294" s="22"/>
      <c r="BP294" s="22"/>
      <c r="BQ294" s="22"/>
      <c r="BR294" s="22"/>
      <c r="BS294" s="22"/>
      <c r="BT294" s="22"/>
      <c r="BU294" s="22"/>
      <c r="BV294" s="22"/>
      <c r="BW294" s="22"/>
      <c r="BX294" s="22"/>
      <c r="BY294" s="22"/>
      <c r="BZ294" s="22"/>
      <c r="CA294" s="22"/>
      <c r="CB294" s="22"/>
      <c r="CC294" s="22"/>
      <c r="CD294" s="22"/>
      <c r="CE294" s="22"/>
      <c r="CF294" s="22"/>
      <c r="CG294" s="22"/>
      <c r="CH294" s="22"/>
      <c r="CI294" s="22"/>
      <c r="CJ294" s="22"/>
      <c r="CK294" s="22"/>
      <c r="CL294" s="22"/>
      <c r="CM294" s="22"/>
      <c r="CN294" s="22"/>
      <c r="CO294" s="22"/>
      <c r="CP294" s="22"/>
      <c r="CQ294" s="22"/>
      <c r="CR294" s="22"/>
      <c r="CS294" s="22"/>
      <c r="CT294" s="22"/>
      <c r="CU294" s="22"/>
      <c r="CV294" s="22"/>
      <c r="CW294" s="22"/>
      <c r="CX294" s="22"/>
      <c r="CY294" s="22"/>
      <c r="CZ294" s="22"/>
      <c r="DA294" s="22"/>
      <c r="DB294" s="22"/>
      <c r="DC294" s="22"/>
      <c r="DD294" s="22"/>
      <c r="DE294" s="22"/>
      <c r="DF294" s="22"/>
      <c r="DG294" s="22"/>
      <c r="DH294" s="22"/>
      <c r="DI294" s="22"/>
      <c r="DJ294" s="22"/>
      <c r="DK294" s="22"/>
      <c r="DL294" s="22"/>
      <c r="DM294" s="22"/>
      <c r="DN294" s="22"/>
      <c r="DO294" s="22"/>
      <c r="DP294" s="22"/>
      <c r="DQ294" s="22"/>
      <c r="DR294" s="22"/>
      <c r="DS294" s="22"/>
      <c r="DT294" s="22"/>
      <c r="DU294" s="22"/>
      <c r="DV294" s="22"/>
      <c r="DW294" s="22"/>
      <c r="DX294" s="22"/>
    </row>
    <row r="295" spans="1:136">
      <c r="A295" s="2" t="s">
        <v>16</v>
      </c>
      <c r="B295" s="13">
        <v>41399</v>
      </c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2"/>
      <c r="BR295" s="22"/>
      <c r="BS295" s="22"/>
      <c r="BT295" s="22"/>
      <c r="BU295" s="22"/>
      <c r="BV295" s="22"/>
      <c r="BW295" s="22"/>
      <c r="BX295" s="22"/>
      <c r="BY295" s="22"/>
      <c r="BZ295" s="22"/>
      <c r="CA295" s="22"/>
      <c r="CB295" s="22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22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2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</row>
    <row r="296" spans="1:136">
      <c r="A296" s="2" t="s">
        <v>17</v>
      </c>
      <c r="B296" s="13">
        <v>41400</v>
      </c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  <c r="BP296" s="22"/>
      <c r="BQ296" s="22"/>
      <c r="BR296" s="22"/>
      <c r="BS296" s="22"/>
      <c r="BT296" s="22"/>
      <c r="BU296" s="22"/>
      <c r="BV296" s="22"/>
      <c r="BW296" s="22"/>
      <c r="BX296" s="22"/>
      <c r="BY296" s="22"/>
      <c r="BZ296" s="22"/>
      <c r="CA296" s="22"/>
      <c r="CB296" s="22"/>
      <c r="CC296" s="22"/>
      <c r="CD296" s="22"/>
      <c r="CE296" s="22"/>
      <c r="CF296" s="22"/>
      <c r="CG296" s="22"/>
      <c r="CH296" s="22"/>
      <c r="CI296" s="22"/>
      <c r="CJ296" s="22"/>
      <c r="CK296" s="22"/>
      <c r="CL296" s="22"/>
      <c r="CM296" s="22"/>
      <c r="CN296" s="22"/>
      <c r="CO296" s="22"/>
      <c r="CP296" s="22"/>
      <c r="CQ296" s="22"/>
      <c r="CR296" s="22"/>
      <c r="CS296" s="22"/>
      <c r="CT296" s="22"/>
      <c r="CU296" s="22"/>
      <c r="CV296" s="22"/>
      <c r="CW296" s="22"/>
      <c r="CX296" s="22"/>
      <c r="CY296" s="22"/>
      <c r="CZ296" s="22"/>
      <c r="DA296" s="22"/>
      <c r="DB296" s="22"/>
      <c r="DC296" s="22"/>
      <c r="DD296" s="22"/>
      <c r="DE296" s="22"/>
      <c r="DF296" s="22"/>
      <c r="DG296" s="22"/>
      <c r="DH296" s="22"/>
      <c r="DI296" s="22"/>
      <c r="DJ296" s="22"/>
      <c r="DK296" s="22"/>
      <c r="DL296" s="22"/>
      <c r="DM296" s="22"/>
      <c r="DN296" s="22"/>
      <c r="DO296" s="22"/>
      <c r="DP296" s="22"/>
      <c r="DQ296" s="22"/>
      <c r="DR296" s="22"/>
      <c r="DS296" s="22"/>
      <c r="DT296" s="22"/>
      <c r="DU296" s="22"/>
      <c r="DV296" s="22"/>
      <c r="DW296" s="22"/>
      <c r="DX296" s="22"/>
    </row>
    <row r="297" spans="1:136">
      <c r="A297" s="2" t="s">
        <v>11</v>
      </c>
      <c r="B297" s="13">
        <v>41401</v>
      </c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  <c r="BL297" s="22"/>
      <c r="BM297" s="22"/>
      <c r="BN297" s="22"/>
      <c r="BO297" s="22"/>
      <c r="BP297" s="22"/>
      <c r="BQ297" s="22"/>
      <c r="BR297" s="22"/>
      <c r="BS297" s="22"/>
      <c r="BT297" s="22"/>
      <c r="BU297" s="22"/>
      <c r="BV297" s="22"/>
      <c r="BW297" s="22"/>
      <c r="BX297" s="22"/>
      <c r="BY297" s="22"/>
      <c r="BZ297" s="22"/>
      <c r="CA297" s="22"/>
      <c r="CB297" s="22"/>
      <c r="CC297" s="22"/>
      <c r="CD297" s="22"/>
      <c r="CE297" s="22"/>
      <c r="CF297" s="22"/>
      <c r="CG297" s="22"/>
      <c r="CH297" s="22"/>
      <c r="CI297" s="22"/>
      <c r="CJ297" s="22"/>
      <c r="CK297" s="22"/>
      <c r="CL297" s="22"/>
      <c r="CM297" s="22"/>
      <c r="CN297" s="22"/>
      <c r="CO297" s="22"/>
      <c r="CP297" s="22"/>
      <c r="CQ297" s="22"/>
      <c r="CR297" s="22"/>
      <c r="CS297" s="22"/>
      <c r="CT297" s="22"/>
      <c r="CU297" s="22"/>
      <c r="CV297" s="22"/>
      <c r="CW297" s="22"/>
      <c r="CX297" s="22"/>
      <c r="CY297" s="22"/>
      <c r="CZ297" s="22"/>
      <c r="DA297" s="22"/>
      <c r="DB297" s="22"/>
      <c r="DC297" s="22"/>
      <c r="DD297" s="22"/>
      <c r="DE297" s="22"/>
      <c r="DF297" s="22"/>
      <c r="DG297" s="22"/>
      <c r="DH297" s="22"/>
      <c r="DI297" s="22"/>
      <c r="DJ297" s="22"/>
      <c r="DK297" s="22"/>
      <c r="DL297" s="22"/>
      <c r="DM297" s="22"/>
      <c r="DN297" s="22"/>
      <c r="DO297" s="22"/>
      <c r="DP297" s="22"/>
      <c r="DQ297" s="22"/>
      <c r="DR297" s="22"/>
      <c r="DS297" s="22"/>
      <c r="DT297" s="22"/>
      <c r="DU297" s="22"/>
      <c r="DV297" s="22"/>
      <c r="DW297" s="22"/>
      <c r="DX297" s="22"/>
    </row>
    <row r="298" spans="1:136">
      <c r="A298" s="2" t="s">
        <v>12</v>
      </c>
      <c r="B298" s="13">
        <v>41402</v>
      </c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  <c r="BL298" s="22"/>
      <c r="BM298" s="22"/>
      <c r="BN298" s="22"/>
      <c r="BO298" s="22"/>
      <c r="BP298" s="22"/>
      <c r="BQ298" s="22"/>
      <c r="BR298" s="22"/>
      <c r="BS298" s="22"/>
      <c r="BT298" s="22"/>
      <c r="BU298" s="22"/>
      <c r="BV298" s="22"/>
      <c r="BW298" s="22"/>
      <c r="BX298" s="22"/>
      <c r="BY298" s="22"/>
      <c r="BZ298" s="22"/>
      <c r="CA298" s="22"/>
      <c r="CB298" s="22"/>
      <c r="CC298" s="22"/>
      <c r="CD298" s="22"/>
      <c r="CE298" s="22"/>
      <c r="CF298" s="22"/>
      <c r="CG298" s="22"/>
      <c r="CH298" s="22"/>
      <c r="CI298" s="22"/>
      <c r="CJ298" s="22"/>
      <c r="CK298" s="22"/>
      <c r="CL298" s="22"/>
      <c r="CM298" s="22"/>
      <c r="CN298" s="22"/>
      <c r="CO298" s="22"/>
      <c r="CP298" s="22"/>
      <c r="CQ298" s="22"/>
      <c r="CR298" s="22"/>
      <c r="CS298" s="22"/>
      <c r="CT298" s="22"/>
      <c r="CU298" s="22"/>
      <c r="CV298" s="22"/>
      <c r="CW298" s="22"/>
      <c r="CX298" s="22"/>
      <c r="CY298" s="22"/>
      <c r="CZ298" s="22"/>
      <c r="DA298" s="22"/>
      <c r="DB298" s="22"/>
      <c r="DC298" s="22"/>
      <c r="DD298" s="22"/>
      <c r="DE298" s="22"/>
      <c r="DF298" s="22"/>
      <c r="DG298" s="22"/>
      <c r="DH298" s="22"/>
      <c r="DI298" s="22"/>
      <c r="DJ298" s="22"/>
      <c r="DK298" s="22"/>
      <c r="DL298" s="22"/>
      <c r="DM298" s="22"/>
      <c r="DN298" s="22"/>
      <c r="DO298" s="22"/>
      <c r="DP298" s="22"/>
      <c r="DQ298" s="22"/>
      <c r="DR298" s="22"/>
      <c r="DS298" s="22"/>
      <c r="DT298" s="22"/>
      <c r="DU298" s="22"/>
      <c r="DV298" s="22"/>
      <c r="DW298" s="22"/>
      <c r="DX298" s="22"/>
    </row>
    <row r="299" spans="1:136">
      <c r="A299" s="2" t="s">
        <v>13</v>
      </c>
      <c r="B299" s="13">
        <v>41403</v>
      </c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2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22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2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2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</row>
    <row r="300" spans="1:136" s="7" customFormat="1">
      <c r="A300" s="5" t="s">
        <v>14</v>
      </c>
      <c r="B300" s="89">
        <v>41404</v>
      </c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96"/>
      <c r="DZ300" s="101"/>
    </row>
    <row r="301" spans="1:136" s="56" customFormat="1">
      <c r="A301" s="90"/>
      <c r="B301" s="92" t="s">
        <v>111</v>
      </c>
      <c r="C301" s="59">
        <f t="shared" ref="C301:AH301" si="166">SUM(C302:C308)</f>
        <v>0</v>
      </c>
      <c r="D301" s="59">
        <f t="shared" si="166"/>
        <v>0</v>
      </c>
      <c r="E301" s="59">
        <f t="shared" si="166"/>
        <v>0</v>
      </c>
      <c r="F301" s="59">
        <f t="shared" si="166"/>
        <v>0</v>
      </c>
      <c r="G301" s="59">
        <f t="shared" si="166"/>
        <v>0</v>
      </c>
      <c r="H301" s="59">
        <f t="shared" si="166"/>
        <v>0</v>
      </c>
      <c r="I301" s="59">
        <f t="shared" si="166"/>
        <v>0</v>
      </c>
      <c r="J301" s="59">
        <f t="shared" si="166"/>
        <v>0</v>
      </c>
      <c r="K301" s="59">
        <f t="shared" si="166"/>
        <v>0</v>
      </c>
      <c r="L301" s="59">
        <f t="shared" si="166"/>
        <v>0</v>
      </c>
      <c r="M301" s="59">
        <f t="shared" si="166"/>
        <v>0</v>
      </c>
      <c r="N301" s="59">
        <f t="shared" si="166"/>
        <v>0</v>
      </c>
      <c r="O301" s="59">
        <f t="shared" si="166"/>
        <v>0</v>
      </c>
      <c r="P301" s="59">
        <f t="shared" si="166"/>
        <v>0</v>
      </c>
      <c r="Q301" s="59">
        <f t="shared" si="166"/>
        <v>0</v>
      </c>
      <c r="R301" s="59">
        <f t="shared" si="166"/>
        <v>0</v>
      </c>
      <c r="S301" s="59">
        <f t="shared" si="166"/>
        <v>0</v>
      </c>
      <c r="T301" s="59">
        <f t="shared" si="166"/>
        <v>0</v>
      </c>
      <c r="U301" s="59">
        <f t="shared" si="166"/>
        <v>0</v>
      </c>
      <c r="V301" s="59">
        <f t="shared" si="166"/>
        <v>0</v>
      </c>
      <c r="W301" s="59">
        <f t="shared" si="166"/>
        <v>0</v>
      </c>
      <c r="X301" s="59">
        <f t="shared" si="166"/>
        <v>0</v>
      </c>
      <c r="Y301" s="59">
        <f t="shared" si="166"/>
        <v>0</v>
      </c>
      <c r="Z301" s="59">
        <f t="shared" si="166"/>
        <v>0</v>
      </c>
      <c r="AA301" s="59">
        <f t="shared" si="166"/>
        <v>0</v>
      </c>
      <c r="AB301" s="59">
        <f t="shared" si="166"/>
        <v>0</v>
      </c>
      <c r="AC301" s="59">
        <f t="shared" si="166"/>
        <v>0</v>
      </c>
      <c r="AD301" s="59">
        <f t="shared" si="166"/>
        <v>0</v>
      </c>
      <c r="AE301" s="59">
        <f t="shared" si="166"/>
        <v>0</v>
      </c>
      <c r="AF301" s="59">
        <f t="shared" si="166"/>
        <v>0</v>
      </c>
      <c r="AG301" s="59">
        <f t="shared" si="166"/>
        <v>0</v>
      </c>
      <c r="AH301" s="59">
        <f t="shared" si="166"/>
        <v>0</v>
      </c>
      <c r="AI301" s="59">
        <f t="shared" ref="AI301:BN301" si="167">SUM(AI302:AI308)</f>
        <v>0</v>
      </c>
      <c r="AJ301" s="59">
        <f t="shared" si="167"/>
        <v>0</v>
      </c>
      <c r="AK301" s="59">
        <f t="shared" si="167"/>
        <v>0</v>
      </c>
      <c r="AL301" s="59">
        <f t="shared" si="167"/>
        <v>0</v>
      </c>
      <c r="AM301" s="59">
        <f t="shared" si="167"/>
        <v>0</v>
      </c>
      <c r="AN301" s="59">
        <f t="shared" si="167"/>
        <v>0</v>
      </c>
      <c r="AO301" s="59">
        <f t="shared" si="167"/>
        <v>0</v>
      </c>
      <c r="AP301" s="59">
        <f t="shared" si="167"/>
        <v>0</v>
      </c>
      <c r="AQ301" s="59">
        <f t="shared" si="167"/>
        <v>0</v>
      </c>
      <c r="AR301" s="59">
        <f t="shared" si="167"/>
        <v>0</v>
      </c>
      <c r="AS301" s="59">
        <f t="shared" si="167"/>
        <v>0</v>
      </c>
      <c r="AT301" s="59">
        <f t="shared" si="167"/>
        <v>0</v>
      </c>
      <c r="AU301" s="59">
        <f t="shared" si="167"/>
        <v>0</v>
      </c>
      <c r="AV301" s="59">
        <f t="shared" si="167"/>
        <v>0</v>
      </c>
      <c r="AW301" s="59">
        <f t="shared" si="167"/>
        <v>0</v>
      </c>
      <c r="AX301" s="59">
        <f t="shared" si="167"/>
        <v>0</v>
      </c>
      <c r="AY301" s="59">
        <f t="shared" si="167"/>
        <v>0</v>
      </c>
      <c r="AZ301" s="59">
        <f t="shared" si="167"/>
        <v>0</v>
      </c>
      <c r="BA301" s="59">
        <f t="shared" si="167"/>
        <v>0</v>
      </c>
      <c r="BB301" s="59">
        <f t="shared" si="167"/>
        <v>0</v>
      </c>
      <c r="BC301" s="59">
        <f t="shared" si="167"/>
        <v>0</v>
      </c>
      <c r="BD301" s="59">
        <f t="shared" si="167"/>
        <v>0</v>
      </c>
      <c r="BE301" s="59">
        <f t="shared" si="167"/>
        <v>0</v>
      </c>
      <c r="BF301" s="59">
        <f t="shared" si="167"/>
        <v>0</v>
      </c>
      <c r="BG301" s="59">
        <f t="shared" si="167"/>
        <v>0</v>
      </c>
      <c r="BH301" s="59">
        <f t="shared" si="167"/>
        <v>0</v>
      </c>
      <c r="BI301" s="59">
        <f t="shared" si="167"/>
        <v>0</v>
      </c>
      <c r="BJ301" s="59">
        <f t="shared" si="167"/>
        <v>0</v>
      </c>
      <c r="BK301" s="59">
        <f t="shared" si="167"/>
        <v>0</v>
      </c>
      <c r="BL301" s="59">
        <f t="shared" si="167"/>
        <v>0</v>
      </c>
      <c r="BM301" s="59">
        <f t="shared" si="167"/>
        <v>0</v>
      </c>
      <c r="BN301" s="59">
        <f t="shared" si="167"/>
        <v>0</v>
      </c>
      <c r="BO301" s="59">
        <f t="shared" ref="BO301:CT301" si="168">SUM(BO302:BO308)</f>
        <v>0</v>
      </c>
      <c r="BP301" s="59">
        <f t="shared" si="168"/>
        <v>0</v>
      </c>
      <c r="BQ301" s="59">
        <f t="shared" si="168"/>
        <v>0</v>
      </c>
      <c r="BR301" s="59">
        <f t="shared" si="168"/>
        <v>0</v>
      </c>
      <c r="BS301" s="59">
        <f t="shared" si="168"/>
        <v>0</v>
      </c>
      <c r="BT301" s="59">
        <f t="shared" si="168"/>
        <v>0</v>
      </c>
      <c r="BU301" s="59">
        <f t="shared" si="168"/>
        <v>0</v>
      </c>
      <c r="BV301" s="59">
        <f t="shared" si="168"/>
        <v>0</v>
      </c>
      <c r="BW301" s="59">
        <f t="shared" si="168"/>
        <v>0</v>
      </c>
      <c r="BX301" s="59">
        <f t="shared" si="168"/>
        <v>0</v>
      </c>
      <c r="BY301" s="59">
        <f t="shared" si="168"/>
        <v>0</v>
      </c>
      <c r="BZ301" s="59">
        <f t="shared" si="168"/>
        <v>0</v>
      </c>
      <c r="CA301" s="59">
        <f t="shared" si="168"/>
        <v>0</v>
      </c>
      <c r="CB301" s="59">
        <f t="shared" si="168"/>
        <v>0</v>
      </c>
      <c r="CC301" s="59">
        <f t="shared" si="168"/>
        <v>0</v>
      </c>
      <c r="CD301" s="59">
        <f t="shared" si="168"/>
        <v>0</v>
      </c>
      <c r="CE301" s="59">
        <f t="shared" si="168"/>
        <v>0</v>
      </c>
      <c r="CF301" s="59">
        <f t="shared" si="168"/>
        <v>0</v>
      </c>
      <c r="CG301" s="59">
        <f t="shared" si="168"/>
        <v>0</v>
      </c>
      <c r="CH301" s="59">
        <f t="shared" si="168"/>
        <v>0</v>
      </c>
      <c r="CI301" s="59">
        <f t="shared" si="168"/>
        <v>0</v>
      </c>
      <c r="CJ301" s="59">
        <f t="shared" si="168"/>
        <v>0</v>
      </c>
      <c r="CK301" s="59">
        <f t="shared" si="168"/>
        <v>0</v>
      </c>
      <c r="CL301" s="59">
        <f t="shared" si="168"/>
        <v>0</v>
      </c>
      <c r="CM301" s="59">
        <f t="shared" si="168"/>
        <v>0</v>
      </c>
      <c r="CN301" s="59">
        <f t="shared" si="168"/>
        <v>0</v>
      </c>
      <c r="CO301" s="59">
        <f t="shared" si="168"/>
        <v>0</v>
      </c>
      <c r="CP301" s="59">
        <f t="shared" si="168"/>
        <v>0</v>
      </c>
      <c r="CQ301" s="59">
        <f t="shared" si="168"/>
        <v>0</v>
      </c>
      <c r="CR301" s="59">
        <f t="shared" si="168"/>
        <v>0</v>
      </c>
      <c r="CS301" s="59">
        <f t="shared" si="168"/>
        <v>0</v>
      </c>
      <c r="CT301" s="59">
        <f t="shared" si="168"/>
        <v>0</v>
      </c>
      <c r="CU301" s="59">
        <f t="shared" ref="CU301:DX301" si="169">SUM(CU302:CU308)</f>
        <v>0</v>
      </c>
      <c r="CV301" s="59">
        <f t="shared" si="169"/>
        <v>0</v>
      </c>
      <c r="CW301" s="59">
        <f t="shared" si="169"/>
        <v>0</v>
      </c>
      <c r="CX301" s="59">
        <f t="shared" si="169"/>
        <v>0</v>
      </c>
      <c r="CY301" s="59">
        <f t="shared" si="169"/>
        <v>0</v>
      </c>
      <c r="CZ301" s="59">
        <f t="shared" si="169"/>
        <v>0</v>
      </c>
      <c r="DA301" s="59">
        <f t="shared" si="169"/>
        <v>0</v>
      </c>
      <c r="DB301" s="59">
        <f t="shared" si="169"/>
        <v>0</v>
      </c>
      <c r="DC301" s="59">
        <f t="shared" si="169"/>
        <v>0</v>
      </c>
      <c r="DD301" s="59">
        <f t="shared" si="169"/>
        <v>0</v>
      </c>
      <c r="DE301" s="59">
        <f t="shared" si="169"/>
        <v>0</v>
      </c>
      <c r="DF301" s="59">
        <f t="shared" si="169"/>
        <v>0</v>
      </c>
      <c r="DG301" s="59">
        <f t="shared" si="169"/>
        <v>0</v>
      </c>
      <c r="DH301" s="59">
        <f t="shared" si="169"/>
        <v>0</v>
      </c>
      <c r="DI301" s="59">
        <f t="shared" si="169"/>
        <v>0</v>
      </c>
      <c r="DJ301" s="59">
        <f t="shared" si="169"/>
        <v>0</v>
      </c>
      <c r="DK301" s="59">
        <f t="shared" si="169"/>
        <v>0</v>
      </c>
      <c r="DL301" s="59">
        <f t="shared" si="169"/>
        <v>0</v>
      </c>
      <c r="DM301" s="59">
        <f t="shared" si="169"/>
        <v>0</v>
      </c>
      <c r="DN301" s="59">
        <f t="shared" si="169"/>
        <v>0</v>
      </c>
      <c r="DO301" s="59">
        <f t="shared" si="169"/>
        <v>0</v>
      </c>
      <c r="DP301" s="59">
        <f t="shared" si="169"/>
        <v>0</v>
      </c>
      <c r="DQ301" s="59">
        <f t="shared" si="169"/>
        <v>0</v>
      </c>
      <c r="DR301" s="59">
        <f t="shared" si="169"/>
        <v>0</v>
      </c>
      <c r="DS301" s="59">
        <f t="shared" si="169"/>
        <v>0</v>
      </c>
      <c r="DT301" s="59">
        <f t="shared" si="169"/>
        <v>0</v>
      </c>
      <c r="DU301" s="59">
        <f t="shared" si="169"/>
        <v>0</v>
      </c>
      <c r="DV301" s="59">
        <f t="shared" si="169"/>
        <v>0</v>
      </c>
      <c r="DW301" s="59">
        <f t="shared" si="169"/>
        <v>0</v>
      </c>
      <c r="DX301" s="59">
        <f t="shared" si="169"/>
        <v>0</v>
      </c>
      <c r="DY301" s="96">
        <v>37</v>
      </c>
      <c r="DZ301" s="102"/>
      <c r="EA301" s="56">
        <f>SUMIF($C$4:$AR$4,"تمديد 125",$C301:$AR301)+SUMIF($C$4:$AR$4,"تمديد 180",$C301:$AR301)+EA290</f>
        <v>1796</v>
      </c>
      <c r="EB301" s="56">
        <f ca="1">SUMIF($AS$4:$CH300,"تمديد 125",$AS301:$CH301)+SUMIF($AS$4:$CH$4,"تمديد 180",$AS301:$CH301)+EB290</f>
        <v>698</v>
      </c>
      <c r="EC301" s="56">
        <f>SUMIF($CI$4:$DX$4,"تمديد 125",$CI301:$DX301)+SUMIF($CI$4:$DX$4,"تمديد 180",$CI301:$DX301)+EC290</f>
        <v>3226</v>
      </c>
    </row>
    <row r="302" spans="1:136">
      <c r="A302" s="2" t="s">
        <v>15</v>
      </c>
      <c r="B302" s="13">
        <v>41405</v>
      </c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  <c r="BL302" s="22"/>
      <c r="BM302" s="22"/>
      <c r="BN302" s="22"/>
      <c r="BO302" s="22"/>
      <c r="BP302" s="22"/>
      <c r="BQ302" s="22"/>
      <c r="BR302" s="22"/>
      <c r="BS302" s="22"/>
      <c r="BT302" s="22"/>
      <c r="BU302" s="22"/>
      <c r="BV302" s="22"/>
      <c r="BW302" s="22"/>
      <c r="BX302" s="22"/>
      <c r="BY302" s="22"/>
      <c r="BZ302" s="22"/>
      <c r="CA302" s="22"/>
      <c r="CB302" s="22"/>
      <c r="CC302" s="22"/>
      <c r="CD302" s="22"/>
      <c r="CE302" s="22"/>
      <c r="CF302" s="22"/>
      <c r="CG302" s="22"/>
      <c r="CH302" s="22"/>
      <c r="CI302" s="22"/>
      <c r="CJ302" s="22"/>
      <c r="CK302" s="22"/>
      <c r="CL302" s="22"/>
      <c r="CM302" s="22"/>
      <c r="CN302" s="22"/>
      <c r="CO302" s="22"/>
      <c r="CP302" s="22"/>
      <c r="CQ302" s="22"/>
      <c r="CR302" s="22"/>
      <c r="CS302" s="22"/>
      <c r="CT302" s="22"/>
      <c r="CU302" s="22"/>
      <c r="CV302" s="22"/>
      <c r="CW302" s="22"/>
      <c r="CX302" s="22"/>
      <c r="CY302" s="22"/>
      <c r="CZ302" s="22"/>
      <c r="DA302" s="22"/>
      <c r="DB302" s="22"/>
      <c r="DC302" s="22"/>
      <c r="DD302" s="22"/>
      <c r="DE302" s="22"/>
      <c r="DF302" s="22"/>
      <c r="DG302" s="22"/>
      <c r="DH302" s="22"/>
      <c r="DI302" s="22"/>
      <c r="DJ302" s="22"/>
      <c r="DK302" s="22"/>
      <c r="DL302" s="22"/>
      <c r="DM302" s="22"/>
      <c r="DN302" s="22"/>
      <c r="DO302" s="22"/>
      <c r="DP302" s="22"/>
      <c r="DQ302" s="22"/>
      <c r="DR302" s="22"/>
      <c r="DS302" s="22"/>
      <c r="DT302" s="22"/>
      <c r="DU302" s="22"/>
      <c r="DV302" s="22"/>
      <c r="DW302" s="22"/>
      <c r="DX302" s="22"/>
    </row>
    <row r="303" spans="1:136">
      <c r="A303" s="2" t="s">
        <v>16</v>
      </c>
      <c r="B303" s="13">
        <v>41406</v>
      </c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2"/>
      <c r="BR303" s="22"/>
      <c r="BS303" s="22"/>
      <c r="BT303" s="22"/>
      <c r="BU303" s="22"/>
      <c r="BV303" s="22"/>
      <c r="BW303" s="22"/>
      <c r="BX303" s="22"/>
      <c r="BY303" s="22"/>
      <c r="BZ303" s="22"/>
      <c r="CA303" s="22"/>
      <c r="CB303" s="22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2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2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</row>
    <row r="304" spans="1:136">
      <c r="A304" s="2" t="s">
        <v>17</v>
      </c>
      <c r="B304" s="13">
        <v>41407</v>
      </c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2"/>
      <c r="BJ304" s="22"/>
      <c r="BK304" s="22"/>
      <c r="BL304" s="22"/>
      <c r="BM304" s="22"/>
      <c r="BN304" s="22"/>
      <c r="BO304" s="22"/>
      <c r="BP304" s="22"/>
      <c r="BQ304" s="22"/>
      <c r="BR304" s="22"/>
      <c r="BS304" s="22"/>
      <c r="BT304" s="22"/>
      <c r="BU304" s="22"/>
      <c r="BV304" s="22"/>
      <c r="BW304" s="22"/>
      <c r="BX304" s="22"/>
      <c r="BY304" s="22"/>
      <c r="BZ304" s="22"/>
      <c r="CA304" s="22"/>
      <c r="CB304" s="22"/>
      <c r="CC304" s="22"/>
      <c r="CD304" s="22"/>
      <c r="CE304" s="22"/>
      <c r="CF304" s="22"/>
      <c r="CG304" s="22"/>
      <c r="CH304" s="22"/>
      <c r="CI304" s="22"/>
      <c r="CJ304" s="22"/>
      <c r="CK304" s="22"/>
      <c r="CL304" s="22"/>
      <c r="CM304" s="22"/>
      <c r="CN304" s="22"/>
      <c r="CO304" s="22"/>
      <c r="CP304" s="22"/>
      <c r="CQ304" s="22"/>
      <c r="CR304" s="22"/>
      <c r="CS304" s="22"/>
      <c r="CT304" s="22"/>
      <c r="CU304" s="22"/>
      <c r="CV304" s="22"/>
      <c r="CW304" s="22"/>
      <c r="CX304" s="22"/>
      <c r="CY304" s="22"/>
      <c r="CZ304" s="22"/>
      <c r="DA304" s="22"/>
      <c r="DB304" s="22"/>
      <c r="DC304" s="22"/>
      <c r="DD304" s="22"/>
      <c r="DE304" s="22"/>
      <c r="DF304" s="22"/>
      <c r="DG304" s="22"/>
      <c r="DH304" s="22"/>
      <c r="DI304" s="22"/>
      <c r="DJ304" s="22"/>
      <c r="DK304" s="22"/>
      <c r="DL304" s="22"/>
      <c r="DM304" s="22"/>
      <c r="DN304" s="22"/>
      <c r="DO304" s="22"/>
      <c r="DP304" s="22"/>
      <c r="DQ304" s="22"/>
      <c r="DR304" s="22"/>
      <c r="DS304" s="22"/>
      <c r="DT304" s="22"/>
      <c r="DU304" s="22"/>
      <c r="DV304" s="22"/>
      <c r="DW304" s="22"/>
      <c r="DX304" s="22"/>
    </row>
    <row r="305" spans="1:133">
      <c r="A305" s="2" t="s">
        <v>11</v>
      </c>
      <c r="B305" s="13">
        <v>41408</v>
      </c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2"/>
      <c r="BO305" s="22"/>
      <c r="BP305" s="22"/>
      <c r="BQ305" s="22"/>
      <c r="BR305" s="22"/>
      <c r="BS305" s="22"/>
      <c r="BT305" s="22"/>
      <c r="BU305" s="22"/>
      <c r="BV305" s="22"/>
      <c r="BW305" s="22"/>
      <c r="BX305" s="22"/>
      <c r="BY305" s="22"/>
      <c r="BZ305" s="22"/>
      <c r="CA305" s="22"/>
      <c r="CB305" s="22"/>
      <c r="CC305" s="22"/>
      <c r="CD305" s="22"/>
      <c r="CE305" s="22"/>
      <c r="CF305" s="22"/>
      <c r="CG305" s="22"/>
      <c r="CH305" s="22"/>
      <c r="CI305" s="22"/>
      <c r="CJ305" s="22"/>
      <c r="CK305" s="22"/>
      <c r="CL305" s="22"/>
      <c r="CM305" s="22"/>
      <c r="CN305" s="22"/>
      <c r="CO305" s="22"/>
      <c r="CP305" s="22"/>
      <c r="CQ305" s="22"/>
      <c r="CR305" s="22"/>
      <c r="CS305" s="22"/>
      <c r="CT305" s="22"/>
      <c r="CU305" s="22"/>
      <c r="CV305" s="22"/>
      <c r="CW305" s="22"/>
      <c r="CX305" s="22"/>
      <c r="CY305" s="22"/>
      <c r="CZ305" s="22"/>
      <c r="DA305" s="22"/>
      <c r="DB305" s="22"/>
      <c r="DC305" s="22"/>
      <c r="DD305" s="22"/>
      <c r="DE305" s="22"/>
      <c r="DF305" s="22"/>
      <c r="DG305" s="22"/>
      <c r="DH305" s="22"/>
      <c r="DI305" s="22"/>
      <c r="DJ305" s="22"/>
      <c r="DK305" s="22"/>
      <c r="DL305" s="22"/>
      <c r="DM305" s="22"/>
      <c r="DN305" s="22"/>
      <c r="DO305" s="22"/>
      <c r="DP305" s="22"/>
      <c r="DQ305" s="22"/>
      <c r="DR305" s="22"/>
      <c r="DS305" s="22"/>
      <c r="DT305" s="22"/>
      <c r="DU305" s="22"/>
      <c r="DV305" s="22"/>
      <c r="DW305" s="22"/>
      <c r="DX305" s="22"/>
    </row>
    <row r="306" spans="1:133">
      <c r="A306" s="2" t="s">
        <v>12</v>
      </c>
      <c r="B306" s="13">
        <v>41409</v>
      </c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2"/>
      <c r="BJ306" s="22"/>
      <c r="BK306" s="22"/>
      <c r="BL306" s="22"/>
      <c r="BM306" s="22"/>
      <c r="BN306" s="22"/>
      <c r="BO306" s="22"/>
      <c r="BP306" s="22"/>
      <c r="BQ306" s="22"/>
      <c r="BR306" s="22"/>
      <c r="BS306" s="22"/>
      <c r="BT306" s="22"/>
      <c r="BU306" s="22"/>
      <c r="BV306" s="22"/>
      <c r="BW306" s="22"/>
      <c r="BX306" s="22"/>
      <c r="BY306" s="22"/>
      <c r="BZ306" s="22"/>
      <c r="CA306" s="22"/>
      <c r="CB306" s="22"/>
      <c r="CC306" s="22"/>
      <c r="CD306" s="22"/>
      <c r="CE306" s="22"/>
      <c r="CF306" s="22"/>
      <c r="CG306" s="22"/>
      <c r="CH306" s="22"/>
      <c r="CI306" s="22"/>
      <c r="CJ306" s="22"/>
      <c r="CK306" s="22"/>
      <c r="CL306" s="22"/>
      <c r="CM306" s="22"/>
      <c r="CN306" s="22"/>
      <c r="CO306" s="22"/>
      <c r="CP306" s="22"/>
      <c r="CQ306" s="22"/>
      <c r="CR306" s="22"/>
      <c r="CS306" s="22"/>
      <c r="CT306" s="22"/>
      <c r="CU306" s="22"/>
      <c r="CV306" s="22"/>
      <c r="CW306" s="22"/>
      <c r="CX306" s="22"/>
      <c r="CY306" s="22"/>
      <c r="CZ306" s="22"/>
      <c r="DA306" s="22"/>
      <c r="DB306" s="22"/>
      <c r="DC306" s="22"/>
      <c r="DD306" s="22"/>
      <c r="DE306" s="22"/>
      <c r="DF306" s="22"/>
      <c r="DG306" s="22"/>
      <c r="DH306" s="22"/>
      <c r="DI306" s="22"/>
      <c r="DJ306" s="22"/>
      <c r="DK306" s="22"/>
      <c r="DL306" s="22"/>
      <c r="DM306" s="22"/>
      <c r="DN306" s="22"/>
      <c r="DO306" s="22"/>
      <c r="DP306" s="22"/>
      <c r="DQ306" s="22"/>
      <c r="DR306" s="22"/>
      <c r="DS306" s="22"/>
      <c r="DT306" s="22"/>
      <c r="DU306" s="22"/>
      <c r="DV306" s="22"/>
      <c r="DW306" s="22"/>
      <c r="DX306" s="22"/>
    </row>
    <row r="307" spans="1:133">
      <c r="A307" s="2" t="s">
        <v>13</v>
      </c>
      <c r="B307" s="13">
        <v>41410</v>
      </c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2"/>
      <c r="BR307" s="22"/>
      <c r="BS307" s="22"/>
      <c r="BT307" s="22"/>
      <c r="BU307" s="22"/>
      <c r="BV307" s="22"/>
      <c r="BW307" s="22"/>
      <c r="BX307" s="22"/>
      <c r="BY307" s="22"/>
      <c r="BZ307" s="22"/>
      <c r="CA307" s="22"/>
      <c r="CB307" s="22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2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2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</row>
    <row r="308" spans="1:133" s="7" customFormat="1">
      <c r="A308" s="5" t="s">
        <v>14</v>
      </c>
      <c r="B308" s="89">
        <v>41411</v>
      </c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96"/>
      <c r="DZ308" s="101"/>
    </row>
    <row r="309" spans="1:133" s="56" customFormat="1">
      <c r="A309" s="90"/>
      <c r="B309" s="92" t="s">
        <v>86</v>
      </c>
      <c r="C309" s="59">
        <f t="shared" ref="C309:AH309" si="170">SUM(C310:C316)</f>
        <v>0</v>
      </c>
      <c r="D309" s="59">
        <f t="shared" si="170"/>
        <v>0</v>
      </c>
      <c r="E309" s="59">
        <f t="shared" si="170"/>
        <v>0</v>
      </c>
      <c r="F309" s="59">
        <f t="shared" si="170"/>
        <v>0</v>
      </c>
      <c r="G309" s="59">
        <f t="shared" si="170"/>
        <v>0</v>
      </c>
      <c r="H309" s="59">
        <f t="shared" si="170"/>
        <v>0</v>
      </c>
      <c r="I309" s="59">
        <f t="shared" si="170"/>
        <v>0</v>
      </c>
      <c r="J309" s="59">
        <f t="shared" si="170"/>
        <v>0</v>
      </c>
      <c r="K309" s="59">
        <f t="shared" si="170"/>
        <v>0</v>
      </c>
      <c r="L309" s="59">
        <f t="shared" si="170"/>
        <v>0</v>
      </c>
      <c r="M309" s="59">
        <f t="shared" si="170"/>
        <v>0</v>
      </c>
      <c r="N309" s="59">
        <f t="shared" si="170"/>
        <v>0</v>
      </c>
      <c r="O309" s="59">
        <f t="shared" si="170"/>
        <v>0</v>
      </c>
      <c r="P309" s="59">
        <f t="shared" si="170"/>
        <v>0</v>
      </c>
      <c r="Q309" s="59">
        <f t="shared" si="170"/>
        <v>0</v>
      </c>
      <c r="R309" s="59">
        <f t="shared" si="170"/>
        <v>0</v>
      </c>
      <c r="S309" s="59">
        <f t="shared" si="170"/>
        <v>0</v>
      </c>
      <c r="T309" s="59">
        <f t="shared" si="170"/>
        <v>0</v>
      </c>
      <c r="U309" s="59">
        <f t="shared" si="170"/>
        <v>0</v>
      </c>
      <c r="V309" s="59">
        <f t="shared" si="170"/>
        <v>0</v>
      </c>
      <c r="W309" s="59">
        <f t="shared" si="170"/>
        <v>0</v>
      </c>
      <c r="X309" s="59">
        <f t="shared" si="170"/>
        <v>0</v>
      </c>
      <c r="Y309" s="59">
        <f t="shared" si="170"/>
        <v>0</v>
      </c>
      <c r="Z309" s="59">
        <f t="shared" si="170"/>
        <v>0</v>
      </c>
      <c r="AA309" s="59">
        <f t="shared" si="170"/>
        <v>0</v>
      </c>
      <c r="AB309" s="59">
        <f t="shared" si="170"/>
        <v>0</v>
      </c>
      <c r="AC309" s="59">
        <f t="shared" si="170"/>
        <v>0</v>
      </c>
      <c r="AD309" s="59">
        <f t="shared" si="170"/>
        <v>0</v>
      </c>
      <c r="AE309" s="59">
        <f t="shared" si="170"/>
        <v>0</v>
      </c>
      <c r="AF309" s="59">
        <f t="shared" si="170"/>
        <v>0</v>
      </c>
      <c r="AG309" s="59">
        <f t="shared" si="170"/>
        <v>0</v>
      </c>
      <c r="AH309" s="59">
        <f t="shared" si="170"/>
        <v>0</v>
      </c>
      <c r="AI309" s="59">
        <f t="shared" ref="AI309:BN309" si="171">SUM(AI310:AI316)</f>
        <v>0</v>
      </c>
      <c r="AJ309" s="59">
        <f t="shared" si="171"/>
        <v>0</v>
      </c>
      <c r="AK309" s="59">
        <f t="shared" si="171"/>
        <v>0</v>
      </c>
      <c r="AL309" s="59">
        <f t="shared" si="171"/>
        <v>0</v>
      </c>
      <c r="AM309" s="59">
        <f t="shared" si="171"/>
        <v>0</v>
      </c>
      <c r="AN309" s="59">
        <f t="shared" si="171"/>
        <v>0</v>
      </c>
      <c r="AO309" s="59">
        <f t="shared" si="171"/>
        <v>0</v>
      </c>
      <c r="AP309" s="59">
        <f t="shared" si="171"/>
        <v>0</v>
      </c>
      <c r="AQ309" s="59">
        <f t="shared" si="171"/>
        <v>0</v>
      </c>
      <c r="AR309" s="59">
        <f t="shared" si="171"/>
        <v>0</v>
      </c>
      <c r="AS309" s="59">
        <f t="shared" si="171"/>
        <v>0</v>
      </c>
      <c r="AT309" s="59">
        <f t="shared" si="171"/>
        <v>0</v>
      </c>
      <c r="AU309" s="59">
        <f t="shared" si="171"/>
        <v>0</v>
      </c>
      <c r="AV309" s="59">
        <f t="shared" si="171"/>
        <v>0</v>
      </c>
      <c r="AW309" s="59">
        <f t="shared" si="171"/>
        <v>0</v>
      </c>
      <c r="AX309" s="59">
        <f t="shared" si="171"/>
        <v>0</v>
      </c>
      <c r="AY309" s="59">
        <f t="shared" si="171"/>
        <v>0</v>
      </c>
      <c r="AZ309" s="59">
        <f t="shared" si="171"/>
        <v>0</v>
      </c>
      <c r="BA309" s="59">
        <f t="shared" si="171"/>
        <v>0</v>
      </c>
      <c r="BB309" s="59">
        <f t="shared" si="171"/>
        <v>0</v>
      </c>
      <c r="BC309" s="59">
        <f t="shared" si="171"/>
        <v>0</v>
      </c>
      <c r="BD309" s="59">
        <f t="shared" si="171"/>
        <v>0</v>
      </c>
      <c r="BE309" s="59">
        <f t="shared" si="171"/>
        <v>0</v>
      </c>
      <c r="BF309" s="59">
        <f t="shared" si="171"/>
        <v>0</v>
      </c>
      <c r="BG309" s="59">
        <f t="shared" si="171"/>
        <v>0</v>
      </c>
      <c r="BH309" s="59">
        <f t="shared" si="171"/>
        <v>0</v>
      </c>
      <c r="BI309" s="59">
        <f t="shared" si="171"/>
        <v>0</v>
      </c>
      <c r="BJ309" s="59">
        <f t="shared" si="171"/>
        <v>0</v>
      </c>
      <c r="BK309" s="59">
        <f t="shared" si="171"/>
        <v>0</v>
      </c>
      <c r="BL309" s="59">
        <f t="shared" si="171"/>
        <v>0</v>
      </c>
      <c r="BM309" s="59">
        <f t="shared" si="171"/>
        <v>0</v>
      </c>
      <c r="BN309" s="59">
        <f t="shared" si="171"/>
        <v>0</v>
      </c>
      <c r="BO309" s="59">
        <f t="shared" ref="BO309:CT309" si="172">SUM(BO310:BO316)</f>
        <v>0</v>
      </c>
      <c r="BP309" s="59">
        <f t="shared" si="172"/>
        <v>0</v>
      </c>
      <c r="BQ309" s="59">
        <f t="shared" si="172"/>
        <v>0</v>
      </c>
      <c r="BR309" s="59">
        <f t="shared" si="172"/>
        <v>0</v>
      </c>
      <c r="BS309" s="59">
        <f t="shared" si="172"/>
        <v>0</v>
      </c>
      <c r="BT309" s="59">
        <f t="shared" si="172"/>
        <v>0</v>
      </c>
      <c r="BU309" s="59">
        <f t="shared" si="172"/>
        <v>0</v>
      </c>
      <c r="BV309" s="59">
        <f t="shared" si="172"/>
        <v>0</v>
      </c>
      <c r="BW309" s="59">
        <f t="shared" si="172"/>
        <v>0</v>
      </c>
      <c r="BX309" s="59">
        <f t="shared" si="172"/>
        <v>0</v>
      </c>
      <c r="BY309" s="59">
        <f t="shared" si="172"/>
        <v>0</v>
      </c>
      <c r="BZ309" s="59">
        <f t="shared" si="172"/>
        <v>0</v>
      </c>
      <c r="CA309" s="59">
        <f t="shared" si="172"/>
        <v>0</v>
      </c>
      <c r="CB309" s="59">
        <f t="shared" si="172"/>
        <v>0</v>
      </c>
      <c r="CC309" s="59">
        <f t="shared" si="172"/>
        <v>0</v>
      </c>
      <c r="CD309" s="59">
        <f t="shared" si="172"/>
        <v>0</v>
      </c>
      <c r="CE309" s="59">
        <f t="shared" si="172"/>
        <v>0</v>
      </c>
      <c r="CF309" s="59">
        <f t="shared" si="172"/>
        <v>0</v>
      </c>
      <c r="CG309" s="59">
        <f t="shared" si="172"/>
        <v>0</v>
      </c>
      <c r="CH309" s="59">
        <f t="shared" si="172"/>
        <v>0</v>
      </c>
      <c r="CI309" s="59">
        <f t="shared" si="172"/>
        <v>0</v>
      </c>
      <c r="CJ309" s="59">
        <f t="shared" si="172"/>
        <v>0</v>
      </c>
      <c r="CK309" s="59">
        <f t="shared" si="172"/>
        <v>0</v>
      </c>
      <c r="CL309" s="59">
        <f t="shared" si="172"/>
        <v>0</v>
      </c>
      <c r="CM309" s="59">
        <f t="shared" si="172"/>
        <v>0</v>
      </c>
      <c r="CN309" s="59">
        <f t="shared" si="172"/>
        <v>0</v>
      </c>
      <c r="CO309" s="59">
        <f t="shared" si="172"/>
        <v>0</v>
      </c>
      <c r="CP309" s="59">
        <f t="shared" si="172"/>
        <v>0</v>
      </c>
      <c r="CQ309" s="59">
        <f t="shared" si="172"/>
        <v>0</v>
      </c>
      <c r="CR309" s="59">
        <f t="shared" si="172"/>
        <v>0</v>
      </c>
      <c r="CS309" s="59">
        <f t="shared" si="172"/>
        <v>0</v>
      </c>
      <c r="CT309" s="59">
        <f t="shared" si="172"/>
        <v>0</v>
      </c>
      <c r="CU309" s="59">
        <f t="shared" ref="CU309:DX309" si="173">SUM(CU310:CU316)</f>
        <v>0</v>
      </c>
      <c r="CV309" s="59">
        <f t="shared" si="173"/>
        <v>0</v>
      </c>
      <c r="CW309" s="59">
        <f t="shared" si="173"/>
        <v>0</v>
      </c>
      <c r="CX309" s="59">
        <f t="shared" si="173"/>
        <v>0</v>
      </c>
      <c r="CY309" s="59">
        <f t="shared" si="173"/>
        <v>0</v>
      </c>
      <c r="CZ309" s="59">
        <f t="shared" si="173"/>
        <v>0</v>
      </c>
      <c r="DA309" s="59">
        <f t="shared" si="173"/>
        <v>0</v>
      </c>
      <c r="DB309" s="59">
        <f t="shared" si="173"/>
        <v>0</v>
      </c>
      <c r="DC309" s="59">
        <f t="shared" si="173"/>
        <v>0</v>
      </c>
      <c r="DD309" s="59">
        <f t="shared" si="173"/>
        <v>0</v>
      </c>
      <c r="DE309" s="59">
        <f t="shared" si="173"/>
        <v>0</v>
      </c>
      <c r="DF309" s="59">
        <f t="shared" si="173"/>
        <v>0</v>
      </c>
      <c r="DG309" s="59">
        <f t="shared" si="173"/>
        <v>0</v>
      </c>
      <c r="DH309" s="59">
        <f t="shared" si="173"/>
        <v>0</v>
      </c>
      <c r="DI309" s="59">
        <f t="shared" si="173"/>
        <v>0</v>
      </c>
      <c r="DJ309" s="59">
        <f t="shared" si="173"/>
        <v>0</v>
      </c>
      <c r="DK309" s="59">
        <f t="shared" si="173"/>
        <v>0</v>
      </c>
      <c r="DL309" s="59">
        <f t="shared" si="173"/>
        <v>0</v>
      </c>
      <c r="DM309" s="59">
        <f t="shared" si="173"/>
        <v>0</v>
      </c>
      <c r="DN309" s="59">
        <f t="shared" si="173"/>
        <v>0</v>
      </c>
      <c r="DO309" s="59">
        <f t="shared" si="173"/>
        <v>0</v>
      </c>
      <c r="DP309" s="59">
        <f t="shared" si="173"/>
        <v>0</v>
      </c>
      <c r="DQ309" s="59">
        <f t="shared" si="173"/>
        <v>0</v>
      </c>
      <c r="DR309" s="59">
        <f t="shared" si="173"/>
        <v>0</v>
      </c>
      <c r="DS309" s="59">
        <f t="shared" si="173"/>
        <v>2</v>
      </c>
      <c r="DT309" s="59">
        <f t="shared" si="173"/>
        <v>2</v>
      </c>
      <c r="DU309" s="59">
        <f t="shared" si="173"/>
        <v>0</v>
      </c>
      <c r="DV309" s="59">
        <f t="shared" si="173"/>
        <v>0</v>
      </c>
      <c r="DW309" s="59">
        <f t="shared" si="173"/>
        <v>0</v>
      </c>
      <c r="DX309" s="59">
        <f t="shared" si="173"/>
        <v>0</v>
      </c>
      <c r="DY309" s="96">
        <v>38</v>
      </c>
      <c r="DZ309" s="102"/>
      <c r="EA309" s="56">
        <f>SUMIF($C$4:$AR$4,"تمديد 125",$C309:$AR309)+SUMIF($C$4:$AR$4,"تمديد 180",$C309:$AR309)+EA301</f>
        <v>1796</v>
      </c>
      <c r="EB309" s="56">
        <f ca="1">SUMIF($AS$4:$CH308,"تمديد 125",$AS309:$CH309)+SUMIF($AS$4:$CH$4,"تمديد 180",$AS309:$CH309)+EB301</f>
        <v>698</v>
      </c>
      <c r="EC309" s="56">
        <f>SUMIF($CI$4:$DX$4,"تمديد 125",$CI309:$DX309)+SUMIF($CI$4:$DX$4,"تمديد 180",$CI309:$DX309)+EC301</f>
        <v>3230</v>
      </c>
    </row>
    <row r="310" spans="1:133">
      <c r="A310" s="2" t="s">
        <v>15</v>
      </c>
      <c r="B310" s="13">
        <v>41412</v>
      </c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  <c r="BH310" s="22"/>
      <c r="BI310" s="22"/>
      <c r="BJ310" s="22"/>
      <c r="BK310" s="22"/>
      <c r="BL310" s="22"/>
      <c r="BM310" s="22"/>
      <c r="BN310" s="22"/>
      <c r="BO310" s="22"/>
      <c r="BP310" s="22"/>
      <c r="BQ310" s="22"/>
      <c r="BR310" s="22"/>
      <c r="BS310" s="22"/>
      <c r="BT310" s="22"/>
      <c r="BU310" s="22"/>
      <c r="BV310" s="22"/>
      <c r="BW310" s="22"/>
      <c r="BX310" s="22"/>
      <c r="BY310" s="22"/>
      <c r="BZ310" s="22"/>
      <c r="CA310" s="22"/>
      <c r="CB310" s="22"/>
      <c r="CC310" s="22"/>
      <c r="CD310" s="22"/>
      <c r="CE310" s="22"/>
      <c r="CF310" s="22"/>
      <c r="CG310" s="22"/>
      <c r="CH310" s="22"/>
      <c r="CI310" s="22"/>
      <c r="CJ310" s="22"/>
      <c r="CK310" s="22"/>
      <c r="CL310" s="22"/>
      <c r="CM310" s="22"/>
      <c r="CN310" s="22"/>
      <c r="CO310" s="22"/>
      <c r="CP310" s="22"/>
      <c r="CQ310" s="22"/>
      <c r="CR310" s="22"/>
      <c r="CS310" s="22"/>
      <c r="CT310" s="22"/>
      <c r="CU310" s="22"/>
      <c r="CV310" s="22"/>
      <c r="CW310" s="22"/>
      <c r="CX310" s="22"/>
      <c r="CY310" s="22"/>
      <c r="CZ310" s="22"/>
      <c r="DA310" s="22"/>
      <c r="DB310" s="22"/>
      <c r="DC310" s="22"/>
      <c r="DD310" s="22"/>
      <c r="DE310" s="22"/>
      <c r="DF310" s="22"/>
      <c r="DG310" s="22"/>
      <c r="DH310" s="22"/>
      <c r="DI310" s="22"/>
      <c r="DJ310" s="22"/>
      <c r="DK310" s="22"/>
      <c r="DL310" s="22"/>
      <c r="DM310" s="22"/>
      <c r="DN310" s="22"/>
      <c r="DO310" s="22"/>
      <c r="DP310" s="22"/>
      <c r="DQ310" s="22"/>
      <c r="DR310" s="22"/>
      <c r="DS310" s="22">
        <v>2</v>
      </c>
      <c r="DT310" s="22">
        <v>2</v>
      </c>
      <c r="DU310" s="22"/>
      <c r="DV310" s="22"/>
      <c r="DW310" s="22"/>
      <c r="DX310" s="22"/>
    </row>
    <row r="311" spans="1:133">
      <c r="A311" s="2" t="s">
        <v>16</v>
      </c>
      <c r="B311" s="13">
        <v>41413</v>
      </c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2"/>
      <c r="BR311" s="22"/>
      <c r="BS311" s="22"/>
      <c r="BT311" s="22"/>
      <c r="BU311" s="22"/>
      <c r="BV311" s="22"/>
      <c r="BW311" s="22"/>
      <c r="BX311" s="22"/>
      <c r="BY311" s="22"/>
      <c r="BZ311" s="22"/>
      <c r="CA311" s="22"/>
      <c r="CB311" s="22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2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2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</row>
    <row r="312" spans="1:133">
      <c r="A312" s="2" t="s">
        <v>17</v>
      </c>
      <c r="B312" s="13">
        <v>41414</v>
      </c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  <c r="BJ312" s="22"/>
      <c r="BK312" s="22"/>
      <c r="BL312" s="22"/>
      <c r="BM312" s="22"/>
      <c r="BN312" s="22"/>
      <c r="BO312" s="22"/>
      <c r="BP312" s="22"/>
      <c r="BQ312" s="22"/>
      <c r="BR312" s="22"/>
      <c r="BS312" s="22"/>
      <c r="BT312" s="22"/>
      <c r="BU312" s="22"/>
      <c r="BV312" s="22"/>
      <c r="BW312" s="22"/>
      <c r="BX312" s="22"/>
      <c r="BY312" s="22"/>
      <c r="BZ312" s="22"/>
      <c r="CA312" s="22"/>
      <c r="CB312" s="22"/>
      <c r="CC312" s="22"/>
      <c r="CD312" s="22"/>
      <c r="CE312" s="22"/>
      <c r="CF312" s="22"/>
      <c r="CG312" s="22"/>
      <c r="CH312" s="22"/>
      <c r="CI312" s="22"/>
      <c r="CJ312" s="22"/>
      <c r="CK312" s="22"/>
      <c r="CL312" s="22"/>
      <c r="CM312" s="22"/>
      <c r="CN312" s="22"/>
      <c r="CO312" s="22"/>
      <c r="CP312" s="22"/>
      <c r="CQ312" s="22"/>
      <c r="CR312" s="22"/>
      <c r="CS312" s="22"/>
      <c r="CT312" s="22"/>
      <c r="CU312" s="22"/>
      <c r="CV312" s="22"/>
      <c r="CW312" s="22"/>
      <c r="CX312" s="22"/>
      <c r="CY312" s="22"/>
      <c r="CZ312" s="22"/>
      <c r="DA312" s="22"/>
      <c r="DB312" s="22"/>
      <c r="DC312" s="22"/>
      <c r="DD312" s="22"/>
      <c r="DE312" s="22"/>
      <c r="DF312" s="22"/>
      <c r="DG312" s="22"/>
      <c r="DH312" s="22"/>
      <c r="DI312" s="22"/>
      <c r="DJ312" s="22"/>
      <c r="DK312" s="22"/>
      <c r="DL312" s="22"/>
      <c r="DM312" s="22"/>
      <c r="DN312" s="22"/>
      <c r="DO312" s="22"/>
      <c r="DP312" s="22"/>
      <c r="DQ312" s="22"/>
      <c r="DR312" s="22"/>
      <c r="DS312" s="22"/>
      <c r="DT312" s="22"/>
      <c r="DU312" s="22"/>
      <c r="DV312" s="22"/>
      <c r="DW312" s="22"/>
      <c r="DX312" s="22"/>
    </row>
    <row r="313" spans="1:133">
      <c r="A313" s="2" t="s">
        <v>11</v>
      </c>
      <c r="B313" s="13">
        <v>41415</v>
      </c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J313" s="22"/>
      <c r="BK313" s="22"/>
      <c r="BL313" s="22"/>
      <c r="BM313" s="22"/>
      <c r="BN313" s="22"/>
      <c r="BO313" s="22"/>
      <c r="BP313" s="22"/>
      <c r="BQ313" s="22"/>
      <c r="BR313" s="22"/>
      <c r="BS313" s="22"/>
      <c r="BT313" s="22"/>
      <c r="BU313" s="22"/>
      <c r="BV313" s="22"/>
      <c r="BW313" s="22"/>
      <c r="BX313" s="22"/>
      <c r="BY313" s="22"/>
      <c r="BZ313" s="22"/>
      <c r="CA313" s="22"/>
      <c r="CB313" s="22"/>
      <c r="CC313" s="22"/>
      <c r="CD313" s="22"/>
      <c r="CE313" s="22"/>
      <c r="CF313" s="22"/>
      <c r="CG313" s="22"/>
      <c r="CH313" s="22"/>
      <c r="CI313" s="22"/>
      <c r="CJ313" s="22"/>
      <c r="CK313" s="22"/>
      <c r="CL313" s="22"/>
      <c r="CM313" s="22"/>
      <c r="CN313" s="22"/>
      <c r="CO313" s="22"/>
      <c r="CP313" s="22"/>
      <c r="CQ313" s="22"/>
      <c r="CR313" s="22"/>
      <c r="CS313" s="22"/>
      <c r="CT313" s="22"/>
      <c r="CU313" s="22"/>
      <c r="CV313" s="22"/>
      <c r="CW313" s="22"/>
      <c r="CX313" s="22"/>
      <c r="CY313" s="22"/>
      <c r="CZ313" s="22"/>
      <c r="DA313" s="22"/>
      <c r="DB313" s="22"/>
      <c r="DC313" s="22"/>
      <c r="DD313" s="22"/>
      <c r="DE313" s="22"/>
      <c r="DF313" s="22"/>
      <c r="DG313" s="22"/>
      <c r="DH313" s="22"/>
      <c r="DI313" s="22"/>
      <c r="DJ313" s="22"/>
      <c r="DK313" s="22"/>
      <c r="DL313" s="22"/>
      <c r="DM313" s="22"/>
      <c r="DN313" s="22"/>
      <c r="DO313" s="22"/>
      <c r="DP313" s="22"/>
      <c r="DQ313" s="22"/>
      <c r="DR313" s="22"/>
      <c r="DS313" s="22"/>
      <c r="DT313" s="22"/>
      <c r="DU313" s="22"/>
      <c r="DV313" s="22"/>
      <c r="DW313" s="22"/>
      <c r="DX313" s="22"/>
    </row>
    <row r="314" spans="1:133">
      <c r="A314" s="2" t="s">
        <v>12</v>
      </c>
      <c r="B314" s="13">
        <v>41416</v>
      </c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  <c r="BL314" s="22"/>
      <c r="BM314" s="22"/>
      <c r="BN314" s="22"/>
      <c r="BO314" s="22"/>
      <c r="BP314" s="22"/>
      <c r="BQ314" s="22"/>
      <c r="BR314" s="22"/>
      <c r="BS314" s="22"/>
      <c r="BT314" s="22"/>
      <c r="BU314" s="22"/>
      <c r="BV314" s="22"/>
      <c r="BW314" s="22"/>
      <c r="BX314" s="22"/>
      <c r="BY314" s="22"/>
      <c r="BZ314" s="22"/>
      <c r="CA314" s="22"/>
      <c r="CB314" s="22"/>
      <c r="CC314" s="22"/>
      <c r="CD314" s="22"/>
      <c r="CE314" s="22"/>
      <c r="CF314" s="22"/>
      <c r="CG314" s="22"/>
      <c r="CH314" s="22"/>
      <c r="CI314" s="22"/>
      <c r="CJ314" s="22"/>
      <c r="CK314" s="22"/>
      <c r="CL314" s="22"/>
      <c r="CM314" s="22"/>
      <c r="CN314" s="22"/>
      <c r="CO314" s="22"/>
      <c r="CP314" s="22"/>
      <c r="CQ314" s="22"/>
      <c r="CR314" s="22"/>
      <c r="CS314" s="22"/>
      <c r="CT314" s="22"/>
      <c r="CU314" s="22"/>
      <c r="CV314" s="22"/>
      <c r="CW314" s="22"/>
      <c r="CX314" s="22"/>
      <c r="CY314" s="22"/>
      <c r="CZ314" s="22"/>
      <c r="DA314" s="22"/>
      <c r="DB314" s="22"/>
      <c r="DC314" s="22"/>
      <c r="DD314" s="22"/>
      <c r="DE314" s="22"/>
      <c r="DF314" s="22"/>
      <c r="DG314" s="22"/>
      <c r="DH314" s="22"/>
      <c r="DI314" s="22"/>
      <c r="DJ314" s="22"/>
      <c r="DK314" s="22"/>
      <c r="DL314" s="22"/>
      <c r="DM314" s="22"/>
      <c r="DN314" s="22"/>
      <c r="DO314" s="22"/>
      <c r="DP314" s="22"/>
      <c r="DQ314" s="22"/>
      <c r="DR314" s="22"/>
      <c r="DS314" s="22"/>
      <c r="DT314" s="22"/>
      <c r="DU314" s="22"/>
      <c r="DV314" s="22"/>
      <c r="DW314" s="22"/>
      <c r="DX314" s="22"/>
    </row>
    <row r="315" spans="1:133">
      <c r="A315" s="2" t="s">
        <v>13</v>
      </c>
      <c r="B315" s="13">
        <v>41417</v>
      </c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2"/>
      <c r="BR315" s="22"/>
      <c r="BS315" s="22"/>
      <c r="BT315" s="22"/>
      <c r="BU315" s="22"/>
      <c r="BV315" s="22"/>
      <c r="BW315" s="22"/>
      <c r="BX315" s="22"/>
      <c r="BY315" s="22"/>
      <c r="BZ315" s="22"/>
      <c r="CA315" s="22"/>
      <c r="CB315" s="22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2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2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</row>
    <row r="316" spans="1:133" s="7" customFormat="1">
      <c r="A316" s="5" t="s">
        <v>14</v>
      </c>
      <c r="B316" s="89">
        <v>41418</v>
      </c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96"/>
      <c r="DZ316" s="101"/>
    </row>
    <row r="317" spans="1:133" s="56" customFormat="1">
      <c r="A317" s="90"/>
      <c r="B317" s="92" t="s">
        <v>87</v>
      </c>
      <c r="C317" s="59">
        <f t="shared" ref="C317:AH317" si="174">SUM(C318:C324)</f>
        <v>0</v>
      </c>
      <c r="D317" s="59">
        <f t="shared" si="174"/>
        <v>0</v>
      </c>
      <c r="E317" s="59">
        <f t="shared" si="174"/>
        <v>0</v>
      </c>
      <c r="F317" s="59">
        <f t="shared" si="174"/>
        <v>0</v>
      </c>
      <c r="G317" s="59">
        <f t="shared" si="174"/>
        <v>0</v>
      </c>
      <c r="H317" s="59">
        <f t="shared" si="174"/>
        <v>0</v>
      </c>
      <c r="I317" s="59">
        <f t="shared" si="174"/>
        <v>0</v>
      </c>
      <c r="J317" s="59">
        <f t="shared" si="174"/>
        <v>0</v>
      </c>
      <c r="K317" s="59">
        <f t="shared" si="174"/>
        <v>0</v>
      </c>
      <c r="L317" s="59">
        <f t="shared" si="174"/>
        <v>0</v>
      </c>
      <c r="M317" s="59">
        <f t="shared" si="174"/>
        <v>0</v>
      </c>
      <c r="N317" s="59">
        <f t="shared" si="174"/>
        <v>0</v>
      </c>
      <c r="O317" s="59">
        <f t="shared" si="174"/>
        <v>0</v>
      </c>
      <c r="P317" s="59">
        <f t="shared" si="174"/>
        <v>0</v>
      </c>
      <c r="Q317" s="59">
        <f t="shared" si="174"/>
        <v>0</v>
      </c>
      <c r="R317" s="59">
        <f t="shared" si="174"/>
        <v>0</v>
      </c>
      <c r="S317" s="59">
        <f t="shared" si="174"/>
        <v>0</v>
      </c>
      <c r="T317" s="59">
        <f t="shared" si="174"/>
        <v>0</v>
      </c>
      <c r="U317" s="59">
        <f t="shared" si="174"/>
        <v>0</v>
      </c>
      <c r="V317" s="59">
        <f t="shared" si="174"/>
        <v>0</v>
      </c>
      <c r="W317" s="59">
        <f t="shared" si="174"/>
        <v>0</v>
      </c>
      <c r="X317" s="59">
        <f t="shared" si="174"/>
        <v>0</v>
      </c>
      <c r="Y317" s="59">
        <f t="shared" si="174"/>
        <v>0</v>
      </c>
      <c r="Z317" s="59">
        <f t="shared" si="174"/>
        <v>0</v>
      </c>
      <c r="AA317" s="59">
        <f t="shared" si="174"/>
        <v>0</v>
      </c>
      <c r="AB317" s="59">
        <f t="shared" si="174"/>
        <v>0</v>
      </c>
      <c r="AC317" s="59">
        <f t="shared" si="174"/>
        <v>0</v>
      </c>
      <c r="AD317" s="59">
        <f t="shared" si="174"/>
        <v>0</v>
      </c>
      <c r="AE317" s="59">
        <f t="shared" si="174"/>
        <v>0</v>
      </c>
      <c r="AF317" s="59">
        <f t="shared" si="174"/>
        <v>0</v>
      </c>
      <c r="AG317" s="59">
        <f t="shared" si="174"/>
        <v>0</v>
      </c>
      <c r="AH317" s="59">
        <f t="shared" si="174"/>
        <v>0</v>
      </c>
      <c r="AI317" s="59">
        <f t="shared" ref="AI317:BN317" si="175">SUM(AI318:AI324)</f>
        <v>0</v>
      </c>
      <c r="AJ317" s="59">
        <f t="shared" si="175"/>
        <v>0</v>
      </c>
      <c r="AK317" s="59">
        <f t="shared" si="175"/>
        <v>0</v>
      </c>
      <c r="AL317" s="59">
        <f t="shared" si="175"/>
        <v>0</v>
      </c>
      <c r="AM317" s="59">
        <f t="shared" si="175"/>
        <v>0</v>
      </c>
      <c r="AN317" s="59">
        <f t="shared" si="175"/>
        <v>0</v>
      </c>
      <c r="AO317" s="59">
        <f t="shared" si="175"/>
        <v>0</v>
      </c>
      <c r="AP317" s="59">
        <f t="shared" si="175"/>
        <v>0</v>
      </c>
      <c r="AQ317" s="59">
        <f t="shared" si="175"/>
        <v>0</v>
      </c>
      <c r="AR317" s="59">
        <f t="shared" si="175"/>
        <v>0</v>
      </c>
      <c r="AS317" s="59">
        <f t="shared" si="175"/>
        <v>0</v>
      </c>
      <c r="AT317" s="59">
        <f t="shared" si="175"/>
        <v>0</v>
      </c>
      <c r="AU317" s="59">
        <f t="shared" si="175"/>
        <v>0</v>
      </c>
      <c r="AV317" s="59">
        <f t="shared" si="175"/>
        <v>0</v>
      </c>
      <c r="AW317" s="59">
        <f t="shared" si="175"/>
        <v>0</v>
      </c>
      <c r="AX317" s="59">
        <f t="shared" si="175"/>
        <v>0</v>
      </c>
      <c r="AY317" s="59">
        <f t="shared" si="175"/>
        <v>0</v>
      </c>
      <c r="AZ317" s="59">
        <f t="shared" si="175"/>
        <v>0</v>
      </c>
      <c r="BA317" s="59">
        <f t="shared" si="175"/>
        <v>0</v>
      </c>
      <c r="BB317" s="59">
        <f t="shared" si="175"/>
        <v>0</v>
      </c>
      <c r="BC317" s="59">
        <f t="shared" si="175"/>
        <v>0</v>
      </c>
      <c r="BD317" s="59">
        <f t="shared" si="175"/>
        <v>0</v>
      </c>
      <c r="BE317" s="59">
        <f t="shared" si="175"/>
        <v>0</v>
      </c>
      <c r="BF317" s="59">
        <f t="shared" si="175"/>
        <v>0</v>
      </c>
      <c r="BG317" s="59">
        <f t="shared" si="175"/>
        <v>0</v>
      </c>
      <c r="BH317" s="59">
        <f t="shared" si="175"/>
        <v>0</v>
      </c>
      <c r="BI317" s="59">
        <f t="shared" si="175"/>
        <v>0</v>
      </c>
      <c r="BJ317" s="59">
        <f t="shared" si="175"/>
        <v>0</v>
      </c>
      <c r="BK317" s="59">
        <f t="shared" si="175"/>
        <v>0</v>
      </c>
      <c r="BL317" s="59">
        <f t="shared" si="175"/>
        <v>0</v>
      </c>
      <c r="BM317" s="59">
        <f t="shared" si="175"/>
        <v>0</v>
      </c>
      <c r="BN317" s="59">
        <f t="shared" si="175"/>
        <v>0</v>
      </c>
      <c r="BO317" s="59">
        <f t="shared" ref="BO317:CT317" si="176">SUM(BO318:BO324)</f>
        <v>0</v>
      </c>
      <c r="BP317" s="59">
        <f t="shared" si="176"/>
        <v>0</v>
      </c>
      <c r="BQ317" s="59">
        <f t="shared" si="176"/>
        <v>0</v>
      </c>
      <c r="BR317" s="59">
        <f t="shared" si="176"/>
        <v>0</v>
      </c>
      <c r="BS317" s="59">
        <f t="shared" si="176"/>
        <v>0</v>
      </c>
      <c r="BT317" s="59">
        <f t="shared" si="176"/>
        <v>0</v>
      </c>
      <c r="BU317" s="59">
        <f t="shared" si="176"/>
        <v>0</v>
      </c>
      <c r="BV317" s="59">
        <f t="shared" si="176"/>
        <v>0</v>
      </c>
      <c r="BW317" s="59">
        <f t="shared" si="176"/>
        <v>0</v>
      </c>
      <c r="BX317" s="59">
        <f t="shared" si="176"/>
        <v>0</v>
      </c>
      <c r="BY317" s="59">
        <f t="shared" si="176"/>
        <v>0</v>
      </c>
      <c r="BZ317" s="59">
        <f t="shared" si="176"/>
        <v>0</v>
      </c>
      <c r="CA317" s="59">
        <f t="shared" si="176"/>
        <v>0</v>
      </c>
      <c r="CB317" s="59">
        <f t="shared" si="176"/>
        <v>0</v>
      </c>
      <c r="CC317" s="59">
        <f t="shared" si="176"/>
        <v>0</v>
      </c>
      <c r="CD317" s="59">
        <f t="shared" si="176"/>
        <v>0</v>
      </c>
      <c r="CE317" s="59">
        <f t="shared" si="176"/>
        <v>0</v>
      </c>
      <c r="CF317" s="59">
        <f t="shared" si="176"/>
        <v>0</v>
      </c>
      <c r="CG317" s="59">
        <f t="shared" si="176"/>
        <v>0</v>
      </c>
      <c r="CH317" s="59">
        <f t="shared" si="176"/>
        <v>0</v>
      </c>
      <c r="CI317" s="59">
        <f t="shared" si="176"/>
        <v>0</v>
      </c>
      <c r="CJ317" s="59">
        <f t="shared" si="176"/>
        <v>0</v>
      </c>
      <c r="CK317" s="59">
        <f t="shared" si="176"/>
        <v>0</v>
      </c>
      <c r="CL317" s="59">
        <f t="shared" si="176"/>
        <v>0</v>
      </c>
      <c r="CM317" s="59">
        <f t="shared" si="176"/>
        <v>0</v>
      </c>
      <c r="CN317" s="59">
        <f t="shared" si="176"/>
        <v>0</v>
      </c>
      <c r="CO317" s="59">
        <f t="shared" si="176"/>
        <v>0</v>
      </c>
      <c r="CP317" s="59">
        <f t="shared" si="176"/>
        <v>0</v>
      </c>
      <c r="CQ317" s="59">
        <f t="shared" si="176"/>
        <v>0</v>
      </c>
      <c r="CR317" s="59">
        <f t="shared" si="176"/>
        <v>0</v>
      </c>
      <c r="CS317" s="59">
        <f t="shared" si="176"/>
        <v>0</v>
      </c>
      <c r="CT317" s="59">
        <f t="shared" si="176"/>
        <v>0</v>
      </c>
      <c r="CU317" s="59">
        <f t="shared" ref="CU317:DX317" si="177">SUM(CU318:CU324)</f>
        <v>0</v>
      </c>
      <c r="CV317" s="59">
        <f t="shared" si="177"/>
        <v>0</v>
      </c>
      <c r="CW317" s="59">
        <f t="shared" si="177"/>
        <v>0</v>
      </c>
      <c r="CX317" s="59">
        <f t="shared" si="177"/>
        <v>0</v>
      </c>
      <c r="CY317" s="59">
        <f t="shared" si="177"/>
        <v>0</v>
      </c>
      <c r="CZ317" s="59">
        <f t="shared" si="177"/>
        <v>0</v>
      </c>
      <c r="DA317" s="59">
        <f t="shared" si="177"/>
        <v>0</v>
      </c>
      <c r="DB317" s="59">
        <f t="shared" si="177"/>
        <v>0</v>
      </c>
      <c r="DC317" s="59">
        <f t="shared" si="177"/>
        <v>0</v>
      </c>
      <c r="DD317" s="59">
        <f t="shared" si="177"/>
        <v>0</v>
      </c>
      <c r="DE317" s="59">
        <f t="shared" si="177"/>
        <v>0</v>
      </c>
      <c r="DF317" s="59">
        <f t="shared" si="177"/>
        <v>0</v>
      </c>
      <c r="DG317" s="59">
        <f t="shared" si="177"/>
        <v>0</v>
      </c>
      <c r="DH317" s="59">
        <f t="shared" si="177"/>
        <v>0</v>
      </c>
      <c r="DI317" s="59">
        <f t="shared" si="177"/>
        <v>0</v>
      </c>
      <c r="DJ317" s="59">
        <f t="shared" si="177"/>
        <v>0</v>
      </c>
      <c r="DK317" s="59">
        <f t="shared" si="177"/>
        <v>0</v>
      </c>
      <c r="DL317" s="59">
        <f t="shared" si="177"/>
        <v>0</v>
      </c>
      <c r="DM317" s="59">
        <f t="shared" si="177"/>
        <v>0</v>
      </c>
      <c r="DN317" s="59">
        <f t="shared" si="177"/>
        <v>0</v>
      </c>
      <c r="DO317" s="59">
        <f t="shared" si="177"/>
        <v>0</v>
      </c>
      <c r="DP317" s="59">
        <f t="shared" si="177"/>
        <v>0</v>
      </c>
      <c r="DQ317" s="59">
        <f t="shared" si="177"/>
        <v>0</v>
      </c>
      <c r="DR317" s="59">
        <f t="shared" si="177"/>
        <v>0</v>
      </c>
      <c r="DS317" s="59">
        <f t="shared" si="177"/>
        <v>0</v>
      </c>
      <c r="DT317" s="59">
        <f t="shared" si="177"/>
        <v>0</v>
      </c>
      <c r="DU317" s="59">
        <f t="shared" si="177"/>
        <v>0</v>
      </c>
      <c r="DV317" s="59">
        <f t="shared" si="177"/>
        <v>0</v>
      </c>
      <c r="DW317" s="59">
        <f t="shared" si="177"/>
        <v>0</v>
      </c>
      <c r="DX317" s="59">
        <f t="shared" si="177"/>
        <v>0</v>
      </c>
      <c r="DY317" s="96">
        <v>39</v>
      </c>
      <c r="DZ317" s="102"/>
      <c r="EA317" s="56">
        <f>SUMIF($C$4:$AR$4,"تمديد 125",$C317:$AR317)+SUMIF($C$4:$AR$4,"تمديد 180",$C317:$AR317)+EA309</f>
        <v>1796</v>
      </c>
      <c r="EB317" s="56">
        <f ca="1">SUMIF($AS$4:$CH316,"تمديد 125",$AS317:$CH317)+SUMIF($AS$4:$CH$4,"تمديد 180",$AS317:$CH317)+EB309</f>
        <v>698</v>
      </c>
      <c r="EC317" s="56">
        <f>SUMIF($CI$4:$DX$4,"تمديد 125",$CI317:$DX317)+SUMIF($CI$4:$DX$4,"تمديد 180",$CI317:$DX317)+EC309</f>
        <v>3230</v>
      </c>
    </row>
    <row r="318" spans="1:133">
      <c r="A318" s="2" t="s">
        <v>15</v>
      </c>
      <c r="B318" s="13">
        <v>41419</v>
      </c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J318" s="22"/>
      <c r="BK318" s="22"/>
      <c r="BL318" s="22"/>
      <c r="BM318" s="22"/>
      <c r="BN318" s="22"/>
      <c r="BO318" s="22"/>
      <c r="BP318" s="22"/>
      <c r="BQ318" s="22"/>
      <c r="BR318" s="22"/>
      <c r="BS318" s="22"/>
      <c r="BT318" s="22"/>
      <c r="BU318" s="22"/>
      <c r="BV318" s="22"/>
      <c r="BW318" s="22"/>
      <c r="BX318" s="22"/>
      <c r="BY318" s="22"/>
      <c r="BZ318" s="22"/>
      <c r="CA318" s="22"/>
      <c r="CB318" s="22"/>
      <c r="CC318" s="22"/>
      <c r="CD318" s="22"/>
      <c r="CE318" s="22"/>
      <c r="CF318" s="22"/>
      <c r="CG318" s="22"/>
      <c r="CH318" s="22"/>
      <c r="CI318" s="22"/>
      <c r="CJ318" s="22"/>
      <c r="CK318" s="22"/>
      <c r="CL318" s="22"/>
      <c r="CM318" s="22"/>
      <c r="CN318" s="22"/>
      <c r="CO318" s="22"/>
      <c r="CP318" s="22"/>
      <c r="CQ318" s="22"/>
      <c r="CR318" s="22"/>
      <c r="CS318" s="22"/>
      <c r="CT318" s="22"/>
      <c r="CU318" s="22"/>
      <c r="CV318" s="22"/>
      <c r="CW318" s="22"/>
      <c r="CX318" s="22"/>
      <c r="CY318" s="22"/>
      <c r="CZ318" s="22"/>
      <c r="DA318" s="22"/>
      <c r="DB318" s="22"/>
      <c r="DC318" s="22"/>
      <c r="DD318" s="22"/>
      <c r="DE318" s="22"/>
      <c r="DF318" s="22"/>
      <c r="DG318" s="22"/>
      <c r="DH318" s="22"/>
      <c r="DI318" s="22"/>
      <c r="DJ318" s="22"/>
      <c r="DK318" s="22"/>
      <c r="DL318" s="22"/>
      <c r="DM318" s="22"/>
      <c r="DN318" s="22"/>
      <c r="DO318" s="22"/>
      <c r="DP318" s="22"/>
      <c r="DQ318" s="22"/>
      <c r="DR318" s="22"/>
      <c r="DS318" s="22"/>
      <c r="DT318" s="22"/>
      <c r="DU318" s="22"/>
      <c r="DV318" s="22"/>
      <c r="DW318" s="22"/>
      <c r="DX318" s="22"/>
    </row>
    <row r="319" spans="1:133">
      <c r="A319" s="2" t="s">
        <v>16</v>
      </c>
      <c r="B319" s="13">
        <v>41420</v>
      </c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2"/>
      <c r="BR319" s="22"/>
      <c r="BS319" s="22"/>
      <c r="BT319" s="22"/>
      <c r="BU319" s="22"/>
      <c r="BV319" s="22"/>
      <c r="BW319" s="22"/>
      <c r="BX319" s="22"/>
      <c r="BY319" s="22"/>
      <c r="BZ319" s="22"/>
      <c r="CA319" s="22"/>
      <c r="CB319" s="22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2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2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</row>
    <row r="320" spans="1:133">
      <c r="A320" s="2" t="s">
        <v>17</v>
      </c>
      <c r="B320" s="13">
        <v>41421</v>
      </c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  <c r="BJ320" s="22"/>
      <c r="BK320" s="22"/>
      <c r="BL320" s="22"/>
      <c r="BM320" s="22"/>
      <c r="BN320" s="22"/>
      <c r="BO320" s="22"/>
      <c r="BP320" s="22"/>
      <c r="BQ320" s="22"/>
      <c r="BR320" s="22"/>
      <c r="BS320" s="22"/>
      <c r="BT320" s="22"/>
      <c r="BU320" s="22"/>
      <c r="BV320" s="22"/>
      <c r="BW320" s="22"/>
      <c r="BX320" s="22"/>
      <c r="BY320" s="22"/>
      <c r="BZ320" s="22"/>
      <c r="CA320" s="22"/>
      <c r="CB320" s="22"/>
      <c r="CC320" s="22"/>
      <c r="CD320" s="22"/>
      <c r="CE320" s="22"/>
      <c r="CF320" s="22"/>
      <c r="CG320" s="22"/>
      <c r="CH320" s="22"/>
      <c r="CI320" s="22"/>
      <c r="CJ320" s="22"/>
      <c r="CK320" s="22"/>
      <c r="CL320" s="22"/>
      <c r="CM320" s="22"/>
      <c r="CN320" s="22"/>
      <c r="CO320" s="22"/>
      <c r="CP320" s="22"/>
      <c r="CQ320" s="22"/>
      <c r="CR320" s="22"/>
      <c r="CS320" s="22"/>
      <c r="CT320" s="22"/>
      <c r="CU320" s="22"/>
      <c r="CV320" s="22"/>
      <c r="CW320" s="22"/>
      <c r="CX320" s="22"/>
      <c r="CY320" s="22"/>
      <c r="CZ320" s="22"/>
      <c r="DA320" s="22"/>
      <c r="DB320" s="22"/>
      <c r="DC320" s="22"/>
      <c r="DD320" s="22"/>
      <c r="DE320" s="22"/>
      <c r="DF320" s="22"/>
      <c r="DG320" s="22"/>
      <c r="DH320" s="22"/>
      <c r="DI320" s="22"/>
      <c r="DJ320" s="22"/>
      <c r="DK320" s="22"/>
      <c r="DL320" s="22"/>
      <c r="DM320" s="22"/>
      <c r="DN320" s="22"/>
      <c r="DO320" s="22"/>
      <c r="DP320" s="22"/>
      <c r="DQ320" s="22"/>
      <c r="DR320" s="22"/>
      <c r="DS320" s="22"/>
      <c r="DT320" s="22"/>
      <c r="DU320" s="22"/>
      <c r="DV320" s="22"/>
      <c r="DW320" s="22"/>
      <c r="DX320" s="22"/>
    </row>
    <row r="321" spans="1:136">
      <c r="A321" s="2" t="s">
        <v>11</v>
      </c>
      <c r="B321" s="13">
        <v>41422</v>
      </c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J321" s="22"/>
      <c r="BK321" s="22"/>
      <c r="BL321" s="22"/>
      <c r="BM321" s="22"/>
      <c r="BN321" s="22"/>
      <c r="BO321" s="22"/>
      <c r="BP321" s="22"/>
      <c r="BQ321" s="22"/>
      <c r="BR321" s="22"/>
      <c r="BS321" s="22"/>
      <c r="BT321" s="22"/>
      <c r="BU321" s="22"/>
      <c r="BV321" s="22"/>
      <c r="BW321" s="22"/>
      <c r="BX321" s="22"/>
      <c r="BY321" s="22"/>
      <c r="BZ321" s="22"/>
      <c r="CA321" s="22"/>
      <c r="CB321" s="22"/>
      <c r="CC321" s="22"/>
      <c r="CD321" s="22"/>
      <c r="CE321" s="22"/>
      <c r="CF321" s="22"/>
      <c r="CG321" s="22"/>
      <c r="CH321" s="22"/>
      <c r="CI321" s="22"/>
      <c r="CJ321" s="22"/>
      <c r="CK321" s="22"/>
      <c r="CL321" s="22"/>
      <c r="CM321" s="22"/>
      <c r="CN321" s="22"/>
      <c r="CO321" s="22"/>
      <c r="CP321" s="22"/>
      <c r="CQ321" s="22"/>
      <c r="CR321" s="22"/>
      <c r="CS321" s="22"/>
      <c r="CT321" s="22"/>
      <c r="CU321" s="22"/>
      <c r="CV321" s="22"/>
      <c r="CW321" s="22"/>
      <c r="CX321" s="22"/>
      <c r="CY321" s="22"/>
      <c r="CZ321" s="22"/>
      <c r="DA321" s="22"/>
      <c r="DB321" s="22"/>
      <c r="DC321" s="22"/>
      <c r="DD321" s="22"/>
      <c r="DE321" s="22"/>
      <c r="DF321" s="22"/>
      <c r="DG321" s="22"/>
      <c r="DH321" s="22"/>
      <c r="DI321" s="22"/>
      <c r="DJ321" s="22"/>
      <c r="DK321" s="22"/>
      <c r="DL321" s="22"/>
      <c r="DM321" s="22"/>
      <c r="DN321" s="22"/>
      <c r="DO321" s="22"/>
      <c r="DP321" s="22"/>
      <c r="DQ321" s="22"/>
      <c r="DR321" s="22"/>
      <c r="DS321" s="22"/>
      <c r="DT321" s="22"/>
      <c r="DU321" s="22"/>
      <c r="DV321" s="22"/>
      <c r="DW321" s="22"/>
      <c r="DX321" s="22"/>
    </row>
    <row r="322" spans="1:136">
      <c r="A322" s="2" t="s">
        <v>12</v>
      </c>
      <c r="B322" s="13">
        <v>41423</v>
      </c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  <c r="BJ322" s="22"/>
      <c r="BK322" s="22"/>
      <c r="BL322" s="22"/>
      <c r="BM322" s="22"/>
      <c r="BN322" s="22"/>
      <c r="BO322" s="22"/>
      <c r="BP322" s="22"/>
      <c r="BQ322" s="22"/>
      <c r="BR322" s="22"/>
      <c r="BS322" s="22"/>
      <c r="BT322" s="22"/>
      <c r="BU322" s="22"/>
      <c r="BV322" s="22"/>
      <c r="BW322" s="22"/>
      <c r="BX322" s="22"/>
      <c r="BY322" s="22"/>
      <c r="BZ322" s="22"/>
      <c r="CA322" s="22"/>
      <c r="CB322" s="22"/>
      <c r="CC322" s="22"/>
      <c r="CD322" s="22"/>
      <c r="CE322" s="22"/>
      <c r="CF322" s="22"/>
      <c r="CG322" s="22"/>
      <c r="CH322" s="22"/>
      <c r="CI322" s="22"/>
      <c r="CJ322" s="22"/>
      <c r="CK322" s="22"/>
      <c r="CL322" s="22"/>
      <c r="CM322" s="22"/>
      <c r="CN322" s="22"/>
      <c r="CO322" s="22"/>
      <c r="CP322" s="22"/>
      <c r="CQ322" s="22"/>
      <c r="CR322" s="22"/>
      <c r="CS322" s="22"/>
      <c r="CT322" s="22"/>
      <c r="CU322" s="22"/>
      <c r="CV322" s="22"/>
      <c r="CW322" s="22"/>
      <c r="CX322" s="22"/>
      <c r="CY322" s="22"/>
      <c r="CZ322" s="22"/>
      <c r="DA322" s="22"/>
      <c r="DB322" s="22"/>
      <c r="DC322" s="22"/>
      <c r="DD322" s="22"/>
      <c r="DE322" s="22"/>
      <c r="DF322" s="22"/>
      <c r="DG322" s="22"/>
      <c r="DH322" s="22"/>
      <c r="DI322" s="22"/>
      <c r="DJ322" s="22"/>
      <c r="DK322" s="22"/>
      <c r="DL322" s="22"/>
      <c r="DM322" s="22"/>
      <c r="DN322" s="22"/>
      <c r="DO322" s="22"/>
      <c r="DP322" s="22"/>
      <c r="DQ322" s="22"/>
      <c r="DR322" s="22"/>
      <c r="DS322" s="22"/>
      <c r="DT322" s="22"/>
      <c r="DU322" s="22"/>
      <c r="DV322" s="22"/>
      <c r="DW322" s="22"/>
      <c r="DX322" s="22"/>
    </row>
    <row r="323" spans="1:136">
      <c r="A323" s="2" t="s">
        <v>13</v>
      </c>
      <c r="B323" s="13">
        <v>41424</v>
      </c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2"/>
      <c r="BR323" s="22"/>
      <c r="BS323" s="22"/>
      <c r="BT323" s="22"/>
      <c r="BU323" s="22"/>
      <c r="BV323" s="22"/>
      <c r="BW323" s="22"/>
      <c r="BX323" s="22"/>
      <c r="BY323" s="22"/>
      <c r="BZ323" s="22"/>
      <c r="CA323" s="22"/>
      <c r="CB323" s="22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2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2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</row>
    <row r="324" spans="1:136" s="7" customFormat="1">
      <c r="A324" s="5" t="s">
        <v>14</v>
      </c>
      <c r="B324" s="89">
        <v>41425</v>
      </c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96"/>
      <c r="DZ324" s="101"/>
    </row>
    <row r="325" spans="1:136" s="20" customFormat="1" ht="24.95" customHeight="1">
      <c r="A325" s="230" t="s">
        <v>116</v>
      </c>
      <c r="B325" s="231"/>
      <c r="C325" s="18">
        <f t="shared" ref="C325:AH325" si="178">C317+C309+C301+C290</f>
        <v>0</v>
      </c>
      <c r="D325" s="18">
        <f t="shared" si="178"/>
        <v>0</v>
      </c>
      <c r="E325" s="18">
        <f t="shared" si="178"/>
        <v>0</v>
      </c>
      <c r="F325" s="18">
        <f t="shared" si="178"/>
        <v>0</v>
      </c>
      <c r="G325" s="18">
        <f t="shared" si="178"/>
        <v>0</v>
      </c>
      <c r="H325" s="18">
        <f t="shared" si="178"/>
        <v>0</v>
      </c>
      <c r="I325" s="18">
        <f t="shared" si="178"/>
        <v>0</v>
      </c>
      <c r="J325" s="18">
        <f t="shared" si="178"/>
        <v>0</v>
      </c>
      <c r="K325" s="18">
        <f t="shared" si="178"/>
        <v>0</v>
      </c>
      <c r="L325" s="18">
        <f t="shared" si="178"/>
        <v>0</v>
      </c>
      <c r="M325" s="18">
        <f t="shared" si="178"/>
        <v>0</v>
      </c>
      <c r="N325" s="18">
        <f t="shared" si="178"/>
        <v>0</v>
      </c>
      <c r="O325" s="18">
        <f t="shared" si="178"/>
        <v>0</v>
      </c>
      <c r="P325" s="18">
        <f t="shared" si="178"/>
        <v>0</v>
      </c>
      <c r="Q325" s="18">
        <f t="shared" si="178"/>
        <v>0</v>
      </c>
      <c r="R325" s="18">
        <f t="shared" si="178"/>
        <v>0</v>
      </c>
      <c r="S325" s="18">
        <f t="shared" si="178"/>
        <v>0</v>
      </c>
      <c r="T325" s="18">
        <f t="shared" si="178"/>
        <v>0</v>
      </c>
      <c r="U325" s="18">
        <f t="shared" si="178"/>
        <v>0</v>
      </c>
      <c r="V325" s="18">
        <f t="shared" si="178"/>
        <v>0</v>
      </c>
      <c r="W325" s="18">
        <f t="shared" si="178"/>
        <v>0</v>
      </c>
      <c r="X325" s="18">
        <f t="shared" si="178"/>
        <v>0</v>
      </c>
      <c r="Y325" s="18">
        <f t="shared" si="178"/>
        <v>0</v>
      </c>
      <c r="Z325" s="18">
        <f t="shared" si="178"/>
        <v>0</v>
      </c>
      <c r="AA325" s="18">
        <f t="shared" si="178"/>
        <v>0</v>
      </c>
      <c r="AB325" s="18">
        <f t="shared" si="178"/>
        <v>0</v>
      </c>
      <c r="AC325" s="18">
        <f t="shared" si="178"/>
        <v>0</v>
      </c>
      <c r="AD325" s="18">
        <f t="shared" si="178"/>
        <v>0</v>
      </c>
      <c r="AE325" s="18">
        <f t="shared" si="178"/>
        <v>0</v>
      </c>
      <c r="AF325" s="18">
        <f t="shared" si="178"/>
        <v>0</v>
      </c>
      <c r="AG325" s="18">
        <f t="shared" si="178"/>
        <v>0</v>
      </c>
      <c r="AH325" s="18">
        <f t="shared" si="178"/>
        <v>0</v>
      </c>
      <c r="AI325" s="18">
        <f t="shared" ref="AI325:BN325" si="179">AI317+AI309+AI301+AI290</f>
        <v>0</v>
      </c>
      <c r="AJ325" s="18">
        <f t="shared" si="179"/>
        <v>0</v>
      </c>
      <c r="AK325" s="18">
        <f t="shared" si="179"/>
        <v>0</v>
      </c>
      <c r="AL325" s="18">
        <f t="shared" si="179"/>
        <v>0</v>
      </c>
      <c r="AM325" s="18">
        <f t="shared" si="179"/>
        <v>0</v>
      </c>
      <c r="AN325" s="18">
        <f t="shared" si="179"/>
        <v>0</v>
      </c>
      <c r="AO325" s="18">
        <f t="shared" si="179"/>
        <v>0</v>
      </c>
      <c r="AP325" s="18">
        <f t="shared" si="179"/>
        <v>0</v>
      </c>
      <c r="AQ325" s="18">
        <f t="shared" si="179"/>
        <v>0</v>
      </c>
      <c r="AR325" s="18">
        <f t="shared" si="179"/>
        <v>0</v>
      </c>
      <c r="AS325" s="18">
        <f t="shared" si="179"/>
        <v>0</v>
      </c>
      <c r="AT325" s="18">
        <f t="shared" si="179"/>
        <v>0</v>
      </c>
      <c r="AU325" s="18">
        <f t="shared" si="179"/>
        <v>0</v>
      </c>
      <c r="AV325" s="18">
        <f t="shared" si="179"/>
        <v>0</v>
      </c>
      <c r="AW325" s="18">
        <f t="shared" si="179"/>
        <v>0</v>
      </c>
      <c r="AX325" s="18">
        <f t="shared" si="179"/>
        <v>0</v>
      </c>
      <c r="AY325" s="18">
        <f t="shared" si="179"/>
        <v>0</v>
      </c>
      <c r="AZ325" s="18">
        <f t="shared" si="179"/>
        <v>0</v>
      </c>
      <c r="BA325" s="18">
        <f t="shared" si="179"/>
        <v>0</v>
      </c>
      <c r="BB325" s="18">
        <f t="shared" si="179"/>
        <v>0</v>
      </c>
      <c r="BC325" s="18">
        <f t="shared" si="179"/>
        <v>0</v>
      </c>
      <c r="BD325" s="18">
        <f t="shared" si="179"/>
        <v>0</v>
      </c>
      <c r="BE325" s="18">
        <f t="shared" si="179"/>
        <v>0</v>
      </c>
      <c r="BF325" s="18">
        <f t="shared" si="179"/>
        <v>0</v>
      </c>
      <c r="BG325" s="18">
        <f t="shared" si="179"/>
        <v>0</v>
      </c>
      <c r="BH325" s="18">
        <f t="shared" si="179"/>
        <v>0</v>
      </c>
      <c r="BI325" s="18">
        <f t="shared" si="179"/>
        <v>0</v>
      </c>
      <c r="BJ325" s="18">
        <f t="shared" si="179"/>
        <v>0</v>
      </c>
      <c r="BK325" s="18">
        <f t="shared" si="179"/>
        <v>0</v>
      </c>
      <c r="BL325" s="18">
        <f t="shared" si="179"/>
        <v>0</v>
      </c>
      <c r="BM325" s="18">
        <f t="shared" si="179"/>
        <v>0</v>
      </c>
      <c r="BN325" s="18">
        <f t="shared" si="179"/>
        <v>0</v>
      </c>
      <c r="BO325" s="18">
        <f t="shared" ref="BO325:CT325" si="180">BO317+BO309+BO301+BO290</f>
        <v>0</v>
      </c>
      <c r="BP325" s="18">
        <f t="shared" si="180"/>
        <v>0</v>
      </c>
      <c r="BQ325" s="18">
        <f t="shared" si="180"/>
        <v>0</v>
      </c>
      <c r="BR325" s="18">
        <f t="shared" si="180"/>
        <v>0</v>
      </c>
      <c r="BS325" s="18">
        <f t="shared" si="180"/>
        <v>0</v>
      </c>
      <c r="BT325" s="18">
        <f t="shared" si="180"/>
        <v>0</v>
      </c>
      <c r="BU325" s="18">
        <f t="shared" si="180"/>
        <v>0</v>
      </c>
      <c r="BV325" s="18">
        <f t="shared" si="180"/>
        <v>0</v>
      </c>
      <c r="BW325" s="18">
        <f t="shared" si="180"/>
        <v>0</v>
      </c>
      <c r="BX325" s="18">
        <f t="shared" si="180"/>
        <v>0</v>
      </c>
      <c r="BY325" s="18">
        <f t="shared" si="180"/>
        <v>0</v>
      </c>
      <c r="BZ325" s="18">
        <f t="shared" si="180"/>
        <v>0</v>
      </c>
      <c r="CA325" s="18">
        <f t="shared" si="180"/>
        <v>0</v>
      </c>
      <c r="CB325" s="18">
        <f t="shared" si="180"/>
        <v>0</v>
      </c>
      <c r="CC325" s="18">
        <f t="shared" si="180"/>
        <v>0</v>
      </c>
      <c r="CD325" s="18">
        <f t="shared" si="180"/>
        <v>0</v>
      </c>
      <c r="CE325" s="18">
        <f t="shared" si="180"/>
        <v>0</v>
      </c>
      <c r="CF325" s="18">
        <f t="shared" si="180"/>
        <v>0</v>
      </c>
      <c r="CG325" s="18">
        <f t="shared" si="180"/>
        <v>0</v>
      </c>
      <c r="CH325" s="18">
        <f t="shared" si="180"/>
        <v>0</v>
      </c>
      <c r="CI325" s="18">
        <f t="shared" si="180"/>
        <v>0</v>
      </c>
      <c r="CJ325" s="18">
        <f t="shared" si="180"/>
        <v>0</v>
      </c>
      <c r="CK325" s="18">
        <f t="shared" si="180"/>
        <v>0</v>
      </c>
      <c r="CL325" s="18">
        <f t="shared" si="180"/>
        <v>0</v>
      </c>
      <c r="CM325" s="18">
        <f t="shared" si="180"/>
        <v>0</v>
      </c>
      <c r="CN325" s="18">
        <f t="shared" si="180"/>
        <v>0</v>
      </c>
      <c r="CO325" s="18">
        <f t="shared" si="180"/>
        <v>0</v>
      </c>
      <c r="CP325" s="18">
        <f t="shared" si="180"/>
        <v>0</v>
      </c>
      <c r="CQ325" s="18">
        <f t="shared" si="180"/>
        <v>0</v>
      </c>
      <c r="CR325" s="18">
        <f t="shared" si="180"/>
        <v>0</v>
      </c>
      <c r="CS325" s="18">
        <f t="shared" si="180"/>
        <v>0</v>
      </c>
      <c r="CT325" s="18">
        <f t="shared" si="180"/>
        <v>0</v>
      </c>
      <c r="CU325" s="18">
        <f t="shared" ref="CU325:DX325" si="181">CU317+CU309+CU301+CU290</f>
        <v>0</v>
      </c>
      <c r="CV325" s="18">
        <f t="shared" si="181"/>
        <v>0</v>
      </c>
      <c r="CW325" s="18">
        <f t="shared" si="181"/>
        <v>0</v>
      </c>
      <c r="CX325" s="18">
        <f t="shared" si="181"/>
        <v>0</v>
      </c>
      <c r="CY325" s="18">
        <f t="shared" si="181"/>
        <v>0</v>
      </c>
      <c r="CZ325" s="18">
        <f t="shared" si="181"/>
        <v>0</v>
      </c>
      <c r="DA325" s="18">
        <f t="shared" si="181"/>
        <v>0</v>
      </c>
      <c r="DB325" s="18">
        <f t="shared" si="181"/>
        <v>0</v>
      </c>
      <c r="DC325" s="18">
        <f t="shared" si="181"/>
        <v>0</v>
      </c>
      <c r="DD325" s="18">
        <f t="shared" si="181"/>
        <v>0</v>
      </c>
      <c r="DE325" s="18">
        <f t="shared" si="181"/>
        <v>0</v>
      </c>
      <c r="DF325" s="18">
        <f t="shared" si="181"/>
        <v>0</v>
      </c>
      <c r="DG325" s="18">
        <f t="shared" si="181"/>
        <v>0</v>
      </c>
      <c r="DH325" s="18">
        <f t="shared" si="181"/>
        <v>0</v>
      </c>
      <c r="DI325" s="18">
        <f t="shared" si="181"/>
        <v>0</v>
      </c>
      <c r="DJ325" s="18">
        <f t="shared" si="181"/>
        <v>0</v>
      </c>
      <c r="DK325" s="18">
        <f t="shared" si="181"/>
        <v>0</v>
      </c>
      <c r="DL325" s="18">
        <f t="shared" si="181"/>
        <v>0</v>
      </c>
      <c r="DM325" s="18">
        <f t="shared" si="181"/>
        <v>0</v>
      </c>
      <c r="DN325" s="18">
        <f t="shared" si="181"/>
        <v>0</v>
      </c>
      <c r="DO325" s="18">
        <f t="shared" si="181"/>
        <v>0</v>
      </c>
      <c r="DP325" s="18">
        <f t="shared" si="181"/>
        <v>0</v>
      </c>
      <c r="DQ325" s="18">
        <f t="shared" si="181"/>
        <v>0</v>
      </c>
      <c r="DR325" s="18">
        <f t="shared" si="181"/>
        <v>0</v>
      </c>
      <c r="DS325" s="18">
        <f t="shared" si="181"/>
        <v>2</v>
      </c>
      <c r="DT325" s="18">
        <f t="shared" si="181"/>
        <v>2</v>
      </c>
      <c r="DU325" s="18">
        <f t="shared" si="181"/>
        <v>0</v>
      </c>
      <c r="DV325" s="18">
        <f t="shared" si="181"/>
        <v>0</v>
      </c>
      <c r="DW325" s="18">
        <f t="shared" si="181"/>
        <v>0</v>
      </c>
      <c r="DX325" s="18">
        <f t="shared" si="181"/>
        <v>0</v>
      </c>
      <c r="DY325" s="98"/>
      <c r="DZ325" s="105">
        <v>9</v>
      </c>
      <c r="ED325" s="20">
        <f>SUMIF($C$4:$AR$4,"تمديد 125",$C325:$AR325)+SUMIF($C$4:$AR$4,"تمديد 180",$C325:$AR325)+ED289</f>
        <v>1796</v>
      </c>
      <c r="EE325" s="20">
        <f ca="1">SUMIF($AS$4:$CH324,"تمديد 125",$AS325:$CH325)+SUMIF($AS$4:$CH$4,"تمديد 180",$AS325:$CH325)+EE289</f>
        <v>698</v>
      </c>
      <c r="EF325" s="20">
        <f>SUMIF($CI$4:$DX$4,"تمديد 125",$CI325:$DX325)+SUMIF($CI$4:$DX$4,"تمديد 180",$CI325:$DX325)+EF289</f>
        <v>3230</v>
      </c>
    </row>
    <row r="326" spans="1:136" s="56" customFormat="1">
      <c r="A326" s="90"/>
      <c r="B326" s="92" t="s">
        <v>117</v>
      </c>
      <c r="C326" s="59">
        <f t="shared" ref="C326:AH326" si="182">SUM(C327:C333)</f>
        <v>0</v>
      </c>
      <c r="D326" s="59">
        <f t="shared" si="182"/>
        <v>0</v>
      </c>
      <c r="E326" s="59">
        <f t="shared" si="182"/>
        <v>0</v>
      </c>
      <c r="F326" s="59">
        <f t="shared" si="182"/>
        <v>0</v>
      </c>
      <c r="G326" s="59">
        <f t="shared" si="182"/>
        <v>0</v>
      </c>
      <c r="H326" s="59">
        <f t="shared" si="182"/>
        <v>0</v>
      </c>
      <c r="I326" s="59">
        <f t="shared" si="182"/>
        <v>0</v>
      </c>
      <c r="J326" s="59">
        <f t="shared" si="182"/>
        <v>0</v>
      </c>
      <c r="K326" s="59">
        <f t="shared" si="182"/>
        <v>0</v>
      </c>
      <c r="L326" s="59">
        <f t="shared" si="182"/>
        <v>0</v>
      </c>
      <c r="M326" s="59">
        <f t="shared" si="182"/>
        <v>0</v>
      </c>
      <c r="N326" s="59">
        <f t="shared" si="182"/>
        <v>0</v>
      </c>
      <c r="O326" s="59">
        <f t="shared" si="182"/>
        <v>0</v>
      </c>
      <c r="P326" s="59">
        <f t="shared" si="182"/>
        <v>0</v>
      </c>
      <c r="Q326" s="59">
        <f t="shared" si="182"/>
        <v>0</v>
      </c>
      <c r="R326" s="59">
        <f t="shared" si="182"/>
        <v>0</v>
      </c>
      <c r="S326" s="59">
        <f t="shared" si="182"/>
        <v>0</v>
      </c>
      <c r="T326" s="59">
        <f t="shared" si="182"/>
        <v>0</v>
      </c>
      <c r="U326" s="59">
        <f t="shared" si="182"/>
        <v>0</v>
      </c>
      <c r="V326" s="59">
        <f t="shared" si="182"/>
        <v>0</v>
      </c>
      <c r="W326" s="59">
        <f t="shared" si="182"/>
        <v>0</v>
      </c>
      <c r="X326" s="59">
        <f t="shared" si="182"/>
        <v>0</v>
      </c>
      <c r="Y326" s="59">
        <f t="shared" si="182"/>
        <v>0</v>
      </c>
      <c r="Z326" s="59">
        <f t="shared" si="182"/>
        <v>0</v>
      </c>
      <c r="AA326" s="59">
        <f t="shared" si="182"/>
        <v>0</v>
      </c>
      <c r="AB326" s="59">
        <f t="shared" si="182"/>
        <v>0</v>
      </c>
      <c r="AC326" s="59">
        <f t="shared" si="182"/>
        <v>0</v>
      </c>
      <c r="AD326" s="59">
        <f t="shared" si="182"/>
        <v>0</v>
      </c>
      <c r="AE326" s="59">
        <f t="shared" si="182"/>
        <v>0</v>
      </c>
      <c r="AF326" s="59">
        <f t="shared" si="182"/>
        <v>0</v>
      </c>
      <c r="AG326" s="59">
        <f t="shared" si="182"/>
        <v>0</v>
      </c>
      <c r="AH326" s="59">
        <f t="shared" si="182"/>
        <v>0</v>
      </c>
      <c r="AI326" s="59">
        <f t="shared" ref="AI326:BN326" si="183">SUM(AI327:AI333)</f>
        <v>0</v>
      </c>
      <c r="AJ326" s="59">
        <f t="shared" si="183"/>
        <v>0</v>
      </c>
      <c r="AK326" s="59">
        <f t="shared" si="183"/>
        <v>0</v>
      </c>
      <c r="AL326" s="59">
        <f t="shared" si="183"/>
        <v>0</v>
      </c>
      <c r="AM326" s="59">
        <f t="shared" si="183"/>
        <v>0</v>
      </c>
      <c r="AN326" s="59">
        <f t="shared" si="183"/>
        <v>0</v>
      </c>
      <c r="AO326" s="59">
        <f t="shared" si="183"/>
        <v>0</v>
      </c>
      <c r="AP326" s="59">
        <f t="shared" si="183"/>
        <v>0</v>
      </c>
      <c r="AQ326" s="59">
        <f t="shared" si="183"/>
        <v>0</v>
      </c>
      <c r="AR326" s="59">
        <f t="shared" si="183"/>
        <v>0</v>
      </c>
      <c r="AS326" s="59">
        <f t="shared" si="183"/>
        <v>0</v>
      </c>
      <c r="AT326" s="59">
        <f t="shared" si="183"/>
        <v>0</v>
      </c>
      <c r="AU326" s="59">
        <f t="shared" si="183"/>
        <v>0</v>
      </c>
      <c r="AV326" s="59">
        <f t="shared" si="183"/>
        <v>0</v>
      </c>
      <c r="AW326" s="59">
        <f t="shared" si="183"/>
        <v>0</v>
      </c>
      <c r="AX326" s="59">
        <f t="shared" si="183"/>
        <v>0</v>
      </c>
      <c r="AY326" s="59">
        <f t="shared" si="183"/>
        <v>0</v>
      </c>
      <c r="AZ326" s="59">
        <f t="shared" si="183"/>
        <v>0</v>
      </c>
      <c r="BA326" s="59">
        <f t="shared" si="183"/>
        <v>0</v>
      </c>
      <c r="BB326" s="59">
        <f t="shared" si="183"/>
        <v>0</v>
      </c>
      <c r="BC326" s="59">
        <f t="shared" si="183"/>
        <v>0</v>
      </c>
      <c r="BD326" s="59">
        <f t="shared" si="183"/>
        <v>0</v>
      </c>
      <c r="BE326" s="59">
        <f t="shared" si="183"/>
        <v>0</v>
      </c>
      <c r="BF326" s="59">
        <f t="shared" si="183"/>
        <v>0</v>
      </c>
      <c r="BG326" s="59">
        <f t="shared" si="183"/>
        <v>0</v>
      </c>
      <c r="BH326" s="59">
        <f t="shared" si="183"/>
        <v>0</v>
      </c>
      <c r="BI326" s="59">
        <f t="shared" si="183"/>
        <v>0</v>
      </c>
      <c r="BJ326" s="59">
        <f t="shared" si="183"/>
        <v>0</v>
      </c>
      <c r="BK326" s="59">
        <f t="shared" si="183"/>
        <v>0</v>
      </c>
      <c r="BL326" s="59">
        <f t="shared" si="183"/>
        <v>0</v>
      </c>
      <c r="BM326" s="59">
        <f t="shared" si="183"/>
        <v>0</v>
      </c>
      <c r="BN326" s="59">
        <f t="shared" si="183"/>
        <v>0</v>
      </c>
      <c r="BO326" s="59">
        <f t="shared" ref="BO326:CT326" si="184">SUM(BO327:BO333)</f>
        <v>0</v>
      </c>
      <c r="BP326" s="59">
        <f t="shared" si="184"/>
        <v>0</v>
      </c>
      <c r="BQ326" s="59">
        <f t="shared" si="184"/>
        <v>0</v>
      </c>
      <c r="BR326" s="59">
        <f t="shared" si="184"/>
        <v>0</v>
      </c>
      <c r="BS326" s="59">
        <f t="shared" si="184"/>
        <v>0</v>
      </c>
      <c r="BT326" s="59">
        <f t="shared" si="184"/>
        <v>0</v>
      </c>
      <c r="BU326" s="59">
        <f t="shared" si="184"/>
        <v>0</v>
      </c>
      <c r="BV326" s="59">
        <f t="shared" si="184"/>
        <v>0</v>
      </c>
      <c r="BW326" s="59">
        <f t="shared" si="184"/>
        <v>0</v>
      </c>
      <c r="BX326" s="59">
        <f t="shared" si="184"/>
        <v>0</v>
      </c>
      <c r="BY326" s="59">
        <f t="shared" si="184"/>
        <v>0</v>
      </c>
      <c r="BZ326" s="59">
        <f t="shared" si="184"/>
        <v>0</v>
      </c>
      <c r="CA326" s="59">
        <f t="shared" si="184"/>
        <v>0</v>
      </c>
      <c r="CB326" s="59">
        <f t="shared" si="184"/>
        <v>0</v>
      </c>
      <c r="CC326" s="59">
        <f t="shared" si="184"/>
        <v>0</v>
      </c>
      <c r="CD326" s="59">
        <f t="shared" si="184"/>
        <v>0</v>
      </c>
      <c r="CE326" s="59">
        <f t="shared" si="184"/>
        <v>0</v>
      </c>
      <c r="CF326" s="59">
        <f t="shared" si="184"/>
        <v>0</v>
      </c>
      <c r="CG326" s="59">
        <f t="shared" si="184"/>
        <v>0</v>
      </c>
      <c r="CH326" s="59">
        <f t="shared" si="184"/>
        <v>0</v>
      </c>
      <c r="CI326" s="59">
        <f t="shared" si="184"/>
        <v>0</v>
      </c>
      <c r="CJ326" s="59">
        <f t="shared" si="184"/>
        <v>0</v>
      </c>
      <c r="CK326" s="59">
        <f t="shared" si="184"/>
        <v>0</v>
      </c>
      <c r="CL326" s="59">
        <f t="shared" si="184"/>
        <v>0</v>
      </c>
      <c r="CM326" s="59">
        <f t="shared" si="184"/>
        <v>0</v>
      </c>
      <c r="CN326" s="59">
        <f t="shared" si="184"/>
        <v>0</v>
      </c>
      <c r="CO326" s="59">
        <f t="shared" si="184"/>
        <v>0</v>
      </c>
      <c r="CP326" s="59">
        <f t="shared" si="184"/>
        <v>0</v>
      </c>
      <c r="CQ326" s="59">
        <f t="shared" si="184"/>
        <v>0</v>
      </c>
      <c r="CR326" s="59">
        <f t="shared" si="184"/>
        <v>0</v>
      </c>
      <c r="CS326" s="59">
        <f t="shared" si="184"/>
        <v>0</v>
      </c>
      <c r="CT326" s="59">
        <f t="shared" si="184"/>
        <v>0</v>
      </c>
      <c r="CU326" s="59">
        <f t="shared" ref="CU326:DX326" si="185">SUM(CU327:CU333)</f>
        <v>0</v>
      </c>
      <c r="CV326" s="59">
        <f t="shared" si="185"/>
        <v>0</v>
      </c>
      <c r="CW326" s="59">
        <f t="shared" si="185"/>
        <v>0</v>
      </c>
      <c r="CX326" s="59">
        <f t="shared" si="185"/>
        <v>0</v>
      </c>
      <c r="CY326" s="59">
        <f t="shared" si="185"/>
        <v>0</v>
      </c>
      <c r="CZ326" s="59">
        <f t="shared" si="185"/>
        <v>0</v>
      </c>
      <c r="DA326" s="59">
        <f t="shared" si="185"/>
        <v>0</v>
      </c>
      <c r="DB326" s="59">
        <f t="shared" si="185"/>
        <v>0</v>
      </c>
      <c r="DC326" s="59">
        <f t="shared" si="185"/>
        <v>0</v>
      </c>
      <c r="DD326" s="59">
        <f t="shared" si="185"/>
        <v>0</v>
      </c>
      <c r="DE326" s="59">
        <f t="shared" si="185"/>
        <v>0</v>
      </c>
      <c r="DF326" s="59">
        <f t="shared" si="185"/>
        <v>0</v>
      </c>
      <c r="DG326" s="59">
        <f t="shared" si="185"/>
        <v>0</v>
      </c>
      <c r="DH326" s="59">
        <f t="shared" si="185"/>
        <v>0</v>
      </c>
      <c r="DI326" s="59">
        <f t="shared" si="185"/>
        <v>0</v>
      </c>
      <c r="DJ326" s="59">
        <f t="shared" si="185"/>
        <v>0</v>
      </c>
      <c r="DK326" s="59">
        <f t="shared" si="185"/>
        <v>0</v>
      </c>
      <c r="DL326" s="59">
        <f t="shared" si="185"/>
        <v>0</v>
      </c>
      <c r="DM326" s="59">
        <f t="shared" si="185"/>
        <v>0</v>
      </c>
      <c r="DN326" s="59">
        <f t="shared" si="185"/>
        <v>0</v>
      </c>
      <c r="DO326" s="59">
        <f t="shared" si="185"/>
        <v>0</v>
      </c>
      <c r="DP326" s="59">
        <f t="shared" si="185"/>
        <v>0</v>
      </c>
      <c r="DQ326" s="59">
        <f t="shared" si="185"/>
        <v>0</v>
      </c>
      <c r="DR326" s="59">
        <f t="shared" si="185"/>
        <v>0</v>
      </c>
      <c r="DS326" s="59">
        <f t="shared" si="185"/>
        <v>0</v>
      </c>
      <c r="DT326" s="59">
        <f t="shared" si="185"/>
        <v>0</v>
      </c>
      <c r="DU326" s="59">
        <f t="shared" si="185"/>
        <v>0</v>
      </c>
      <c r="DV326" s="59">
        <f t="shared" si="185"/>
        <v>0</v>
      </c>
      <c r="DW326" s="59">
        <f t="shared" si="185"/>
        <v>0</v>
      </c>
      <c r="DX326" s="59">
        <f t="shared" si="185"/>
        <v>0</v>
      </c>
      <c r="DY326" s="96">
        <v>40</v>
      </c>
      <c r="DZ326" s="102"/>
      <c r="EA326" s="56">
        <f>SUMIF($C$4:$AR$4,"تمديد 125",$C326:$AR326)+SUMIF($C$4:$AR$4,"تمديد 180",$C326:$AR326)+EA317</f>
        <v>1796</v>
      </c>
      <c r="EB326" s="56">
        <f ca="1">SUMIF($AS$4:$CH325,"تمديد 125",$AS326:$CH326)+SUMIF($AS$4:$CH$4,"تمديد 180",$AS326:$CH326)+EB317</f>
        <v>698</v>
      </c>
      <c r="EC326" s="56">
        <f>SUMIF($CI$4:$DX$4,"تمديد 125",$CI326:$DX326)+SUMIF($CI$4:$DX$4,"تمديد 180",$CI326:$DX326)+EC317</f>
        <v>3230</v>
      </c>
    </row>
    <row r="327" spans="1:136">
      <c r="A327" s="2" t="s">
        <v>15</v>
      </c>
      <c r="B327" s="13">
        <v>41426</v>
      </c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2"/>
      <c r="BL327" s="22"/>
      <c r="BM327" s="22"/>
      <c r="BN327" s="22"/>
      <c r="BO327" s="22"/>
      <c r="BP327" s="22"/>
      <c r="BQ327" s="22"/>
      <c r="BR327" s="22"/>
      <c r="BS327" s="22"/>
      <c r="BT327" s="22"/>
      <c r="BU327" s="22"/>
      <c r="BV327" s="22"/>
      <c r="BW327" s="22"/>
      <c r="BX327" s="22"/>
      <c r="BY327" s="22"/>
      <c r="BZ327" s="22"/>
      <c r="CA327" s="22"/>
      <c r="CB327" s="22"/>
      <c r="CC327" s="22"/>
      <c r="CD327" s="22"/>
      <c r="CE327" s="22"/>
      <c r="CF327" s="22"/>
      <c r="CG327" s="22"/>
      <c r="CH327" s="22"/>
      <c r="CI327" s="22"/>
      <c r="CJ327" s="22"/>
      <c r="CK327" s="22"/>
      <c r="CL327" s="22"/>
      <c r="CM327" s="22"/>
      <c r="CN327" s="22"/>
      <c r="CO327" s="22"/>
      <c r="CP327" s="22"/>
      <c r="CQ327" s="22"/>
      <c r="CR327" s="22"/>
      <c r="CS327" s="22"/>
      <c r="CT327" s="22"/>
      <c r="CU327" s="22"/>
      <c r="CV327" s="22"/>
      <c r="CW327" s="22"/>
      <c r="CX327" s="22"/>
      <c r="CY327" s="22"/>
      <c r="CZ327" s="22"/>
      <c r="DA327" s="22"/>
      <c r="DB327" s="22"/>
      <c r="DC327" s="22"/>
      <c r="DD327" s="22"/>
      <c r="DE327" s="22"/>
      <c r="DF327" s="22"/>
      <c r="DG327" s="22"/>
      <c r="DH327" s="22"/>
      <c r="DI327" s="22"/>
      <c r="DJ327" s="22"/>
      <c r="DK327" s="22"/>
      <c r="DL327" s="22"/>
      <c r="DM327" s="22"/>
      <c r="DN327" s="22"/>
      <c r="DO327" s="22"/>
      <c r="DP327" s="22"/>
      <c r="DQ327" s="22"/>
      <c r="DR327" s="22"/>
      <c r="DS327" s="22"/>
      <c r="DT327" s="22"/>
      <c r="DU327" s="22"/>
      <c r="DV327" s="22"/>
      <c r="DW327" s="22"/>
      <c r="DX327" s="22"/>
    </row>
    <row r="328" spans="1:136">
      <c r="A328" s="2" t="s">
        <v>16</v>
      </c>
      <c r="B328" s="13">
        <v>41427</v>
      </c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  <c r="BJ328" s="22"/>
      <c r="BK328" s="22"/>
      <c r="BL328" s="22"/>
      <c r="BM328" s="22"/>
      <c r="BN328" s="22"/>
      <c r="BO328" s="22"/>
      <c r="BP328" s="22"/>
      <c r="BQ328" s="22"/>
      <c r="BR328" s="22"/>
      <c r="BS328" s="22"/>
      <c r="BT328" s="22"/>
      <c r="BU328" s="22"/>
      <c r="BV328" s="22"/>
      <c r="BW328" s="22"/>
      <c r="BX328" s="22"/>
      <c r="BY328" s="22"/>
      <c r="BZ328" s="22"/>
      <c r="CA328" s="22"/>
      <c r="CB328" s="22"/>
      <c r="CC328" s="22"/>
      <c r="CD328" s="22"/>
      <c r="CE328" s="22"/>
      <c r="CF328" s="22"/>
      <c r="CG328" s="22"/>
      <c r="CH328" s="22"/>
      <c r="CI328" s="22"/>
      <c r="CJ328" s="22"/>
      <c r="CK328" s="22"/>
      <c r="CL328" s="22"/>
      <c r="CM328" s="22"/>
      <c r="CN328" s="22"/>
      <c r="CO328" s="22"/>
      <c r="CP328" s="22"/>
      <c r="CQ328" s="22"/>
      <c r="CR328" s="22"/>
      <c r="CS328" s="22"/>
      <c r="CT328" s="22"/>
      <c r="CU328" s="22"/>
      <c r="CV328" s="22"/>
      <c r="CW328" s="22"/>
      <c r="CX328" s="22"/>
      <c r="CY328" s="22"/>
      <c r="CZ328" s="22"/>
      <c r="DA328" s="22"/>
      <c r="DB328" s="22"/>
      <c r="DC328" s="22"/>
      <c r="DD328" s="22"/>
      <c r="DE328" s="22"/>
      <c r="DF328" s="22"/>
      <c r="DG328" s="22"/>
      <c r="DH328" s="22"/>
      <c r="DI328" s="22"/>
      <c r="DJ328" s="22"/>
      <c r="DK328" s="22"/>
      <c r="DL328" s="22"/>
      <c r="DM328" s="22"/>
      <c r="DN328" s="22"/>
      <c r="DO328" s="22"/>
      <c r="DP328" s="22"/>
      <c r="DQ328" s="22"/>
      <c r="DR328" s="22"/>
      <c r="DS328" s="22"/>
      <c r="DT328" s="22"/>
      <c r="DU328" s="22"/>
      <c r="DV328" s="22"/>
      <c r="DW328" s="22"/>
      <c r="DX328" s="22"/>
    </row>
    <row r="329" spans="1:136">
      <c r="A329" s="2" t="s">
        <v>17</v>
      </c>
      <c r="B329" s="13">
        <v>41428</v>
      </c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  <c r="BJ329" s="22"/>
      <c r="BK329" s="22"/>
      <c r="BL329" s="22"/>
      <c r="BM329" s="22"/>
      <c r="BN329" s="22"/>
      <c r="BO329" s="22"/>
      <c r="BP329" s="22"/>
      <c r="BQ329" s="22"/>
      <c r="BR329" s="22"/>
      <c r="BS329" s="22"/>
      <c r="BT329" s="22"/>
      <c r="BU329" s="22"/>
      <c r="BV329" s="22"/>
      <c r="BW329" s="22"/>
      <c r="BX329" s="22"/>
      <c r="BY329" s="22"/>
      <c r="BZ329" s="22"/>
      <c r="CA329" s="22"/>
      <c r="CB329" s="22"/>
      <c r="CC329" s="22"/>
      <c r="CD329" s="22"/>
      <c r="CE329" s="22"/>
      <c r="CF329" s="22"/>
      <c r="CG329" s="22"/>
      <c r="CH329" s="22"/>
      <c r="CI329" s="22"/>
      <c r="CJ329" s="22"/>
      <c r="CK329" s="22"/>
      <c r="CL329" s="22"/>
      <c r="CM329" s="22"/>
      <c r="CN329" s="22"/>
      <c r="CO329" s="22"/>
      <c r="CP329" s="22"/>
      <c r="CQ329" s="22"/>
      <c r="CR329" s="22"/>
      <c r="CS329" s="22"/>
      <c r="CT329" s="22"/>
      <c r="CU329" s="22"/>
      <c r="CV329" s="22"/>
      <c r="CW329" s="22"/>
      <c r="CX329" s="22"/>
      <c r="CY329" s="22"/>
      <c r="CZ329" s="22"/>
      <c r="DA329" s="22"/>
      <c r="DB329" s="22"/>
      <c r="DC329" s="22"/>
      <c r="DD329" s="22"/>
      <c r="DE329" s="22"/>
      <c r="DF329" s="22"/>
      <c r="DG329" s="22"/>
      <c r="DH329" s="22"/>
      <c r="DI329" s="22"/>
      <c r="DJ329" s="22"/>
      <c r="DK329" s="22"/>
      <c r="DL329" s="22"/>
      <c r="DM329" s="22"/>
      <c r="DN329" s="22"/>
      <c r="DO329" s="22"/>
      <c r="DP329" s="22"/>
      <c r="DQ329" s="22"/>
      <c r="DR329" s="22"/>
      <c r="DS329" s="22"/>
      <c r="DT329" s="22"/>
      <c r="DU329" s="22"/>
      <c r="DV329" s="22"/>
      <c r="DW329" s="22"/>
      <c r="DX329" s="22"/>
    </row>
    <row r="330" spans="1:136">
      <c r="A330" s="2" t="s">
        <v>11</v>
      </c>
      <c r="B330" s="13">
        <v>41429</v>
      </c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  <c r="BL330" s="22"/>
      <c r="BM330" s="22"/>
      <c r="BN330" s="22"/>
      <c r="BO330" s="22"/>
      <c r="BP330" s="22"/>
      <c r="BQ330" s="22"/>
      <c r="BR330" s="22"/>
      <c r="BS330" s="22"/>
      <c r="BT330" s="22"/>
      <c r="BU330" s="22"/>
      <c r="BV330" s="22"/>
      <c r="BW330" s="22"/>
      <c r="BX330" s="22"/>
      <c r="BY330" s="22"/>
      <c r="BZ330" s="22"/>
      <c r="CA330" s="22"/>
      <c r="CB330" s="22"/>
      <c r="CC330" s="22"/>
      <c r="CD330" s="22"/>
      <c r="CE330" s="22"/>
      <c r="CF330" s="22"/>
      <c r="CG330" s="22"/>
      <c r="CH330" s="22"/>
      <c r="CI330" s="22"/>
      <c r="CJ330" s="22"/>
      <c r="CK330" s="22"/>
      <c r="CL330" s="22"/>
      <c r="CM330" s="22"/>
      <c r="CN330" s="22"/>
      <c r="CO330" s="22"/>
      <c r="CP330" s="22"/>
      <c r="CQ330" s="22"/>
      <c r="CR330" s="22"/>
      <c r="CS330" s="22"/>
      <c r="CT330" s="22"/>
      <c r="CU330" s="22"/>
      <c r="CV330" s="22"/>
      <c r="CW330" s="22"/>
      <c r="CX330" s="22"/>
      <c r="CY330" s="22"/>
      <c r="CZ330" s="22"/>
      <c r="DA330" s="22"/>
      <c r="DB330" s="22"/>
      <c r="DC330" s="22"/>
      <c r="DD330" s="22"/>
      <c r="DE330" s="22"/>
      <c r="DF330" s="22"/>
      <c r="DG330" s="22"/>
      <c r="DH330" s="22"/>
      <c r="DI330" s="22"/>
      <c r="DJ330" s="22"/>
      <c r="DK330" s="22"/>
      <c r="DL330" s="22"/>
      <c r="DM330" s="22"/>
      <c r="DN330" s="22"/>
      <c r="DO330" s="22"/>
      <c r="DP330" s="22"/>
      <c r="DQ330" s="22"/>
      <c r="DR330" s="22"/>
      <c r="DS330" s="22"/>
      <c r="DT330" s="22"/>
      <c r="DU330" s="22"/>
      <c r="DV330" s="22"/>
      <c r="DW330" s="22"/>
      <c r="DX330" s="22"/>
    </row>
    <row r="331" spans="1:136">
      <c r="A331" s="2" t="s">
        <v>12</v>
      </c>
      <c r="B331" s="13">
        <v>41430</v>
      </c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  <c r="BL331" s="22"/>
      <c r="BM331" s="22"/>
      <c r="BN331" s="22"/>
      <c r="BO331" s="22"/>
      <c r="BP331" s="22"/>
      <c r="BQ331" s="22"/>
      <c r="BR331" s="22"/>
      <c r="BS331" s="22"/>
      <c r="BT331" s="22"/>
      <c r="BU331" s="22"/>
      <c r="BV331" s="22"/>
      <c r="BW331" s="22"/>
      <c r="BX331" s="22"/>
      <c r="BY331" s="22"/>
      <c r="BZ331" s="22"/>
      <c r="CA331" s="22"/>
      <c r="CB331" s="22"/>
      <c r="CC331" s="22"/>
      <c r="CD331" s="22"/>
      <c r="CE331" s="22"/>
      <c r="CF331" s="22"/>
      <c r="CG331" s="22"/>
      <c r="CH331" s="22"/>
      <c r="CI331" s="22"/>
      <c r="CJ331" s="22"/>
      <c r="CK331" s="22"/>
      <c r="CL331" s="22"/>
      <c r="CM331" s="22"/>
      <c r="CN331" s="22"/>
      <c r="CO331" s="22"/>
      <c r="CP331" s="22"/>
      <c r="CQ331" s="22"/>
      <c r="CR331" s="22"/>
      <c r="CS331" s="22"/>
      <c r="CT331" s="22"/>
      <c r="CU331" s="22"/>
      <c r="CV331" s="22"/>
      <c r="CW331" s="22"/>
      <c r="CX331" s="22"/>
      <c r="CY331" s="22"/>
      <c r="CZ331" s="22"/>
      <c r="DA331" s="22"/>
      <c r="DB331" s="22"/>
      <c r="DC331" s="22"/>
      <c r="DD331" s="22"/>
      <c r="DE331" s="22"/>
      <c r="DF331" s="22"/>
      <c r="DG331" s="22"/>
      <c r="DH331" s="22"/>
      <c r="DI331" s="22"/>
      <c r="DJ331" s="22"/>
      <c r="DK331" s="22"/>
      <c r="DL331" s="22"/>
      <c r="DM331" s="22"/>
      <c r="DN331" s="22"/>
      <c r="DO331" s="22"/>
      <c r="DP331" s="22"/>
      <c r="DQ331" s="22"/>
      <c r="DR331" s="22"/>
      <c r="DS331" s="22"/>
      <c r="DT331" s="22"/>
      <c r="DU331" s="22"/>
      <c r="DV331" s="22"/>
      <c r="DW331" s="22"/>
      <c r="DX331" s="22"/>
    </row>
    <row r="332" spans="1:136">
      <c r="A332" s="2" t="s">
        <v>13</v>
      </c>
      <c r="B332" s="13">
        <v>41431</v>
      </c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  <c r="BL332" s="22"/>
      <c r="BM332" s="22"/>
      <c r="BN332" s="22"/>
      <c r="BO332" s="22"/>
      <c r="BP332" s="22"/>
      <c r="BQ332" s="22"/>
      <c r="BR332" s="22"/>
      <c r="BS332" s="22"/>
      <c r="BT332" s="22"/>
      <c r="BU332" s="22"/>
      <c r="BV332" s="22"/>
      <c r="BW332" s="22"/>
      <c r="BX332" s="22"/>
      <c r="BY332" s="22"/>
      <c r="BZ332" s="22"/>
      <c r="CA332" s="22"/>
      <c r="CB332" s="22"/>
      <c r="CC332" s="22"/>
      <c r="CD332" s="22"/>
      <c r="CE332" s="22"/>
      <c r="CF332" s="22"/>
      <c r="CG332" s="22"/>
      <c r="CH332" s="22"/>
      <c r="CI332" s="22"/>
      <c r="CJ332" s="22"/>
      <c r="CK332" s="22"/>
      <c r="CL332" s="22"/>
      <c r="CM332" s="22"/>
      <c r="CN332" s="22"/>
      <c r="CO332" s="22"/>
      <c r="CP332" s="22"/>
      <c r="CQ332" s="22"/>
      <c r="CR332" s="22"/>
      <c r="CS332" s="22"/>
      <c r="CT332" s="22"/>
      <c r="CU332" s="22"/>
      <c r="CV332" s="22"/>
      <c r="CW332" s="22"/>
      <c r="CX332" s="22"/>
      <c r="CY332" s="22"/>
      <c r="CZ332" s="22"/>
      <c r="DA332" s="22"/>
      <c r="DB332" s="22"/>
      <c r="DC332" s="22"/>
      <c r="DD332" s="22"/>
      <c r="DE332" s="22"/>
      <c r="DF332" s="22"/>
      <c r="DG332" s="22"/>
      <c r="DH332" s="22"/>
      <c r="DI332" s="22"/>
      <c r="DJ332" s="22"/>
      <c r="DK332" s="22"/>
      <c r="DL332" s="22"/>
      <c r="DM332" s="22"/>
      <c r="DN332" s="22"/>
      <c r="DO332" s="22"/>
      <c r="DP332" s="22"/>
      <c r="DQ332" s="22"/>
      <c r="DR332" s="22"/>
      <c r="DS332" s="22"/>
      <c r="DT332" s="22"/>
      <c r="DU332" s="22"/>
      <c r="DV332" s="22"/>
      <c r="DW332" s="22"/>
      <c r="DX332" s="22"/>
    </row>
    <row r="333" spans="1:136" s="7" customFormat="1">
      <c r="A333" s="5" t="s">
        <v>14</v>
      </c>
      <c r="B333" s="89">
        <v>41432</v>
      </c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96"/>
      <c r="DZ333" s="101"/>
    </row>
    <row r="334" spans="1:136" s="56" customFormat="1">
      <c r="A334" s="90"/>
      <c r="B334" s="92" t="s">
        <v>111</v>
      </c>
      <c r="C334" s="59">
        <f t="shared" ref="C334:AH334" si="186">SUM(C335:C341)</f>
        <v>0</v>
      </c>
      <c r="D334" s="59">
        <f t="shared" si="186"/>
        <v>0</v>
      </c>
      <c r="E334" s="59">
        <f t="shared" si="186"/>
        <v>0</v>
      </c>
      <c r="F334" s="59">
        <f t="shared" si="186"/>
        <v>0</v>
      </c>
      <c r="G334" s="59">
        <f t="shared" si="186"/>
        <v>0</v>
      </c>
      <c r="H334" s="59">
        <f t="shared" si="186"/>
        <v>0</v>
      </c>
      <c r="I334" s="59">
        <f t="shared" si="186"/>
        <v>0</v>
      </c>
      <c r="J334" s="59">
        <f t="shared" si="186"/>
        <v>0</v>
      </c>
      <c r="K334" s="59">
        <f t="shared" si="186"/>
        <v>0</v>
      </c>
      <c r="L334" s="59">
        <f t="shared" si="186"/>
        <v>0</v>
      </c>
      <c r="M334" s="59">
        <f t="shared" si="186"/>
        <v>0</v>
      </c>
      <c r="N334" s="59">
        <f t="shared" si="186"/>
        <v>0</v>
      </c>
      <c r="O334" s="59">
        <f t="shared" si="186"/>
        <v>0</v>
      </c>
      <c r="P334" s="59">
        <f t="shared" si="186"/>
        <v>0</v>
      </c>
      <c r="Q334" s="59">
        <f t="shared" si="186"/>
        <v>0</v>
      </c>
      <c r="R334" s="59">
        <f t="shared" si="186"/>
        <v>0</v>
      </c>
      <c r="S334" s="59">
        <f t="shared" si="186"/>
        <v>0</v>
      </c>
      <c r="T334" s="59">
        <f t="shared" si="186"/>
        <v>0</v>
      </c>
      <c r="U334" s="59">
        <f t="shared" si="186"/>
        <v>0</v>
      </c>
      <c r="V334" s="59">
        <f t="shared" si="186"/>
        <v>0</v>
      </c>
      <c r="W334" s="59">
        <f t="shared" si="186"/>
        <v>0</v>
      </c>
      <c r="X334" s="59">
        <f t="shared" si="186"/>
        <v>0</v>
      </c>
      <c r="Y334" s="59">
        <f t="shared" si="186"/>
        <v>0</v>
      </c>
      <c r="Z334" s="59">
        <f t="shared" si="186"/>
        <v>0</v>
      </c>
      <c r="AA334" s="59">
        <f t="shared" si="186"/>
        <v>0</v>
      </c>
      <c r="AB334" s="59">
        <f t="shared" si="186"/>
        <v>0</v>
      </c>
      <c r="AC334" s="59">
        <f t="shared" si="186"/>
        <v>0</v>
      </c>
      <c r="AD334" s="59">
        <f t="shared" si="186"/>
        <v>0</v>
      </c>
      <c r="AE334" s="59">
        <f t="shared" si="186"/>
        <v>0</v>
      </c>
      <c r="AF334" s="59">
        <f t="shared" si="186"/>
        <v>0</v>
      </c>
      <c r="AG334" s="59">
        <f t="shared" si="186"/>
        <v>0</v>
      </c>
      <c r="AH334" s="59">
        <f t="shared" si="186"/>
        <v>0</v>
      </c>
      <c r="AI334" s="59">
        <f t="shared" ref="AI334:BN334" si="187">SUM(AI335:AI341)</f>
        <v>0</v>
      </c>
      <c r="AJ334" s="59">
        <f t="shared" si="187"/>
        <v>0</v>
      </c>
      <c r="AK334" s="59">
        <f t="shared" si="187"/>
        <v>0</v>
      </c>
      <c r="AL334" s="59">
        <f t="shared" si="187"/>
        <v>0</v>
      </c>
      <c r="AM334" s="59">
        <f t="shared" si="187"/>
        <v>0</v>
      </c>
      <c r="AN334" s="59">
        <f t="shared" si="187"/>
        <v>0</v>
      </c>
      <c r="AO334" s="59">
        <f t="shared" si="187"/>
        <v>0</v>
      </c>
      <c r="AP334" s="59">
        <f t="shared" si="187"/>
        <v>0</v>
      </c>
      <c r="AQ334" s="59">
        <f t="shared" si="187"/>
        <v>0</v>
      </c>
      <c r="AR334" s="59">
        <f t="shared" si="187"/>
        <v>0</v>
      </c>
      <c r="AS334" s="59">
        <f t="shared" si="187"/>
        <v>0</v>
      </c>
      <c r="AT334" s="59">
        <f t="shared" si="187"/>
        <v>0</v>
      </c>
      <c r="AU334" s="59">
        <f t="shared" si="187"/>
        <v>0</v>
      </c>
      <c r="AV334" s="59">
        <f t="shared" si="187"/>
        <v>0</v>
      </c>
      <c r="AW334" s="59">
        <f t="shared" si="187"/>
        <v>0</v>
      </c>
      <c r="AX334" s="59">
        <f t="shared" si="187"/>
        <v>0</v>
      </c>
      <c r="AY334" s="59">
        <f t="shared" si="187"/>
        <v>0</v>
      </c>
      <c r="AZ334" s="59">
        <f t="shared" si="187"/>
        <v>0</v>
      </c>
      <c r="BA334" s="59">
        <f t="shared" si="187"/>
        <v>0</v>
      </c>
      <c r="BB334" s="59">
        <f t="shared" si="187"/>
        <v>0</v>
      </c>
      <c r="BC334" s="59">
        <f t="shared" si="187"/>
        <v>0</v>
      </c>
      <c r="BD334" s="59">
        <f t="shared" si="187"/>
        <v>0</v>
      </c>
      <c r="BE334" s="59">
        <f t="shared" si="187"/>
        <v>0</v>
      </c>
      <c r="BF334" s="59">
        <f t="shared" si="187"/>
        <v>0</v>
      </c>
      <c r="BG334" s="59">
        <f t="shared" si="187"/>
        <v>0</v>
      </c>
      <c r="BH334" s="59">
        <f t="shared" si="187"/>
        <v>0</v>
      </c>
      <c r="BI334" s="59">
        <f t="shared" si="187"/>
        <v>0</v>
      </c>
      <c r="BJ334" s="59">
        <f t="shared" si="187"/>
        <v>0</v>
      </c>
      <c r="BK334" s="59">
        <f t="shared" si="187"/>
        <v>0</v>
      </c>
      <c r="BL334" s="59">
        <f t="shared" si="187"/>
        <v>0</v>
      </c>
      <c r="BM334" s="59">
        <f t="shared" si="187"/>
        <v>0</v>
      </c>
      <c r="BN334" s="59">
        <f t="shared" si="187"/>
        <v>0</v>
      </c>
      <c r="BO334" s="59">
        <f t="shared" ref="BO334:CT334" si="188">SUM(BO335:BO341)</f>
        <v>0</v>
      </c>
      <c r="BP334" s="59">
        <f t="shared" si="188"/>
        <v>0</v>
      </c>
      <c r="BQ334" s="59">
        <f t="shared" si="188"/>
        <v>0</v>
      </c>
      <c r="BR334" s="59">
        <f t="shared" si="188"/>
        <v>0</v>
      </c>
      <c r="BS334" s="59">
        <f t="shared" si="188"/>
        <v>0</v>
      </c>
      <c r="BT334" s="59">
        <f t="shared" si="188"/>
        <v>0</v>
      </c>
      <c r="BU334" s="59">
        <f t="shared" si="188"/>
        <v>0</v>
      </c>
      <c r="BV334" s="59">
        <f t="shared" si="188"/>
        <v>0</v>
      </c>
      <c r="BW334" s="59">
        <f t="shared" si="188"/>
        <v>0</v>
      </c>
      <c r="BX334" s="59">
        <f t="shared" si="188"/>
        <v>0</v>
      </c>
      <c r="BY334" s="59">
        <f t="shared" si="188"/>
        <v>0</v>
      </c>
      <c r="BZ334" s="59">
        <f t="shared" si="188"/>
        <v>0</v>
      </c>
      <c r="CA334" s="59">
        <f t="shared" si="188"/>
        <v>0</v>
      </c>
      <c r="CB334" s="59">
        <f t="shared" si="188"/>
        <v>0</v>
      </c>
      <c r="CC334" s="59">
        <f t="shared" si="188"/>
        <v>0</v>
      </c>
      <c r="CD334" s="59">
        <f t="shared" si="188"/>
        <v>0</v>
      </c>
      <c r="CE334" s="59">
        <f t="shared" si="188"/>
        <v>0</v>
      </c>
      <c r="CF334" s="59">
        <f t="shared" si="188"/>
        <v>0</v>
      </c>
      <c r="CG334" s="59">
        <f t="shared" si="188"/>
        <v>0</v>
      </c>
      <c r="CH334" s="59">
        <f t="shared" si="188"/>
        <v>0</v>
      </c>
      <c r="CI334" s="59">
        <f t="shared" si="188"/>
        <v>0</v>
      </c>
      <c r="CJ334" s="59">
        <f t="shared" si="188"/>
        <v>0</v>
      </c>
      <c r="CK334" s="59">
        <f t="shared" si="188"/>
        <v>0</v>
      </c>
      <c r="CL334" s="59">
        <f t="shared" si="188"/>
        <v>0</v>
      </c>
      <c r="CM334" s="59">
        <f t="shared" si="188"/>
        <v>0</v>
      </c>
      <c r="CN334" s="59">
        <f t="shared" si="188"/>
        <v>0</v>
      </c>
      <c r="CO334" s="59">
        <f t="shared" si="188"/>
        <v>0</v>
      </c>
      <c r="CP334" s="59">
        <f t="shared" si="188"/>
        <v>0</v>
      </c>
      <c r="CQ334" s="59">
        <f t="shared" si="188"/>
        <v>0</v>
      </c>
      <c r="CR334" s="59">
        <f t="shared" si="188"/>
        <v>0</v>
      </c>
      <c r="CS334" s="59">
        <f t="shared" si="188"/>
        <v>0</v>
      </c>
      <c r="CT334" s="59">
        <f t="shared" si="188"/>
        <v>0</v>
      </c>
      <c r="CU334" s="59">
        <f t="shared" ref="CU334:DX334" si="189">SUM(CU335:CU341)</f>
        <v>0</v>
      </c>
      <c r="CV334" s="59">
        <f t="shared" si="189"/>
        <v>0</v>
      </c>
      <c r="CW334" s="59">
        <f t="shared" si="189"/>
        <v>0</v>
      </c>
      <c r="CX334" s="59">
        <f t="shared" si="189"/>
        <v>0</v>
      </c>
      <c r="CY334" s="59">
        <f t="shared" si="189"/>
        <v>0</v>
      </c>
      <c r="CZ334" s="59">
        <f t="shared" si="189"/>
        <v>0</v>
      </c>
      <c r="DA334" s="59">
        <f t="shared" si="189"/>
        <v>0</v>
      </c>
      <c r="DB334" s="59">
        <f t="shared" si="189"/>
        <v>0</v>
      </c>
      <c r="DC334" s="59">
        <f t="shared" si="189"/>
        <v>0</v>
      </c>
      <c r="DD334" s="59">
        <f t="shared" si="189"/>
        <v>0</v>
      </c>
      <c r="DE334" s="59">
        <f t="shared" si="189"/>
        <v>0</v>
      </c>
      <c r="DF334" s="59">
        <f t="shared" si="189"/>
        <v>0</v>
      </c>
      <c r="DG334" s="59">
        <f t="shared" si="189"/>
        <v>0</v>
      </c>
      <c r="DH334" s="59">
        <f t="shared" si="189"/>
        <v>0</v>
      </c>
      <c r="DI334" s="59">
        <f t="shared" si="189"/>
        <v>0</v>
      </c>
      <c r="DJ334" s="59">
        <f t="shared" si="189"/>
        <v>0</v>
      </c>
      <c r="DK334" s="59">
        <f t="shared" si="189"/>
        <v>0</v>
      </c>
      <c r="DL334" s="59">
        <f t="shared" si="189"/>
        <v>0</v>
      </c>
      <c r="DM334" s="59">
        <f t="shared" si="189"/>
        <v>0</v>
      </c>
      <c r="DN334" s="59">
        <f t="shared" si="189"/>
        <v>0</v>
      </c>
      <c r="DO334" s="59">
        <f t="shared" si="189"/>
        <v>0</v>
      </c>
      <c r="DP334" s="59">
        <f t="shared" si="189"/>
        <v>0</v>
      </c>
      <c r="DQ334" s="59">
        <f t="shared" si="189"/>
        <v>0</v>
      </c>
      <c r="DR334" s="59">
        <f t="shared" si="189"/>
        <v>0</v>
      </c>
      <c r="DS334" s="59">
        <f t="shared" si="189"/>
        <v>0</v>
      </c>
      <c r="DT334" s="59">
        <f t="shared" si="189"/>
        <v>0</v>
      </c>
      <c r="DU334" s="59">
        <f t="shared" si="189"/>
        <v>0</v>
      </c>
      <c r="DV334" s="59">
        <f t="shared" si="189"/>
        <v>0</v>
      </c>
      <c r="DW334" s="59">
        <f t="shared" si="189"/>
        <v>0</v>
      </c>
      <c r="DX334" s="59">
        <f t="shared" si="189"/>
        <v>0</v>
      </c>
      <c r="DY334" s="96">
        <v>41</v>
      </c>
      <c r="DZ334" s="102"/>
      <c r="EA334" s="56">
        <f>SUMIF($C$4:$AR$4,"تمديد 125",$C334:$AR334)+SUMIF($C$4:$AR$4,"تمديد 180",$C334:$AR334)+EA326</f>
        <v>1796</v>
      </c>
      <c r="EB334" s="56">
        <f ca="1">SUMIF($AS$4:$CH333,"تمديد 125",$AS334:$CH334)+SUMIF($AS$4:$CH$4,"تمديد 180",$AS334:$CH334)+EB326</f>
        <v>698</v>
      </c>
      <c r="EC334" s="56">
        <f>SUMIF($CI$4:$DX$4,"تمديد 125",$CI334:$DX334)+SUMIF($CI$4:$DX$4,"تمديد 180",$CI334:$DX334)+EC326</f>
        <v>3230</v>
      </c>
    </row>
    <row r="335" spans="1:136">
      <c r="A335" s="2" t="s">
        <v>15</v>
      </c>
      <c r="B335" s="13">
        <v>41433</v>
      </c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  <c r="BJ335" s="22"/>
      <c r="BK335" s="22"/>
      <c r="BL335" s="22"/>
      <c r="BM335" s="22"/>
      <c r="BN335" s="22"/>
      <c r="BO335" s="22"/>
      <c r="BP335" s="22"/>
      <c r="BQ335" s="22"/>
      <c r="BR335" s="22"/>
      <c r="BS335" s="22"/>
      <c r="BT335" s="22"/>
      <c r="BU335" s="22"/>
      <c r="BV335" s="22"/>
      <c r="BW335" s="22"/>
      <c r="BX335" s="22"/>
      <c r="BY335" s="22"/>
      <c r="BZ335" s="22"/>
      <c r="CA335" s="22"/>
      <c r="CB335" s="22"/>
      <c r="CC335" s="22"/>
      <c r="CD335" s="22"/>
      <c r="CE335" s="22"/>
      <c r="CF335" s="22"/>
      <c r="CG335" s="22"/>
      <c r="CH335" s="22"/>
      <c r="CI335" s="22"/>
      <c r="CJ335" s="22"/>
      <c r="CK335" s="22"/>
      <c r="CL335" s="22"/>
      <c r="CM335" s="22"/>
      <c r="CN335" s="22"/>
      <c r="CO335" s="22"/>
      <c r="CP335" s="22"/>
      <c r="CQ335" s="22"/>
      <c r="CR335" s="22"/>
      <c r="CS335" s="22"/>
      <c r="CT335" s="22"/>
      <c r="CU335" s="22"/>
      <c r="CV335" s="22"/>
      <c r="CW335" s="22"/>
      <c r="CX335" s="22"/>
      <c r="CY335" s="22"/>
      <c r="CZ335" s="22"/>
      <c r="DA335" s="22"/>
      <c r="DB335" s="22"/>
      <c r="DC335" s="22"/>
      <c r="DD335" s="22"/>
      <c r="DE335" s="22"/>
      <c r="DF335" s="22"/>
      <c r="DG335" s="22"/>
      <c r="DH335" s="22"/>
      <c r="DI335" s="22"/>
      <c r="DJ335" s="22"/>
      <c r="DK335" s="22"/>
      <c r="DL335" s="22"/>
      <c r="DM335" s="22"/>
      <c r="DN335" s="22"/>
      <c r="DO335" s="22"/>
      <c r="DP335" s="22"/>
      <c r="DQ335" s="22"/>
      <c r="DR335" s="22"/>
      <c r="DS335" s="22"/>
      <c r="DT335" s="22"/>
      <c r="DU335" s="22"/>
      <c r="DV335" s="22"/>
      <c r="DW335" s="22"/>
      <c r="DX335" s="22"/>
    </row>
    <row r="336" spans="1:136">
      <c r="A336" s="2" t="s">
        <v>16</v>
      </c>
      <c r="B336" s="13">
        <v>41434</v>
      </c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  <c r="BL336" s="22"/>
      <c r="BM336" s="22"/>
      <c r="BN336" s="22"/>
      <c r="BO336" s="22"/>
      <c r="BP336" s="22"/>
      <c r="BQ336" s="22"/>
      <c r="BR336" s="22"/>
      <c r="BS336" s="22"/>
      <c r="BT336" s="22"/>
      <c r="BU336" s="22"/>
      <c r="BV336" s="22"/>
      <c r="BW336" s="22"/>
      <c r="BX336" s="22"/>
      <c r="BY336" s="22"/>
      <c r="BZ336" s="22"/>
      <c r="CA336" s="22"/>
      <c r="CB336" s="22"/>
      <c r="CC336" s="22"/>
      <c r="CD336" s="22"/>
      <c r="CE336" s="22"/>
      <c r="CF336" s="22"/>
      <c r="CG336" s="22"/>
      <c r="CH336" s="22"/>
      <c r="CI336" s="22"/>
      <c r="CJ336" s="22"/>
      <c r="CK336" s="22"/>
      <c r="CL336" s="22"/>
      <c r="CM336" s="22"/>
      <c r="CN336" s="22"/>
      <c r="CO336" s="22"/>
      <c r="CP336" s="22"/>
      <c r="CQ336" s="22"/>
      <c r="CR336" s="22"/>
      <c r="CS336" s="22"/>
      <c r="CT336" s="22"/>
      <c r="CU336" s="22"/>
      <c r="CV336" s="22"/>
      <c r="CW336" s="22"/>
      <c r="CX336" s="22"/>
      <c r="CY336" s="22"/>
      <c r="CZ336" s="22"/>
      <c r="DA336" s="22"/>
      <c r="DB336" s="22"/>
      <c r="DC336" s="22"/>
      <c r="DD336" s="22"/>
      <c r="DE336" s="22"/>
      <c r="DF336" s="22"/>
      <c r="DG336" s="22"/>
      <c r="DH336" s="22"/>
      <c r="DI336" s="22"/>
      <c r="DJ336" s="22"/>
      <c r="DK336" s="22"/>
      <c r="DL336" s="22"/>
      <c r="DM336" s="22"/>
      <c r="DN336" s="22"/>
      <c r="DO336" s="22"/>
      <c r="DP336" s="22"/>
      <c r="DQ336" s="22"/>
      <c r="DR336" s="22"/>
      <c r="DS336" s="22"/>
      <c r="DT336" s="22"/>
      <c r="DU336" s="22"/>
      <c r="DV336" s="22"/>
      <c r="DW336" s="22"/>
      <c r="DX336" s="22"/>
    </row>
    <row r="337" spans="1:133">
      <c r="A337" s="2" t="s">
        <v>17</v>
      </c>
      <c r="B337" s="13">
        <v>41435</v>
      </c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  <c r="BL337" s="22"/>
      <c r="BM337" s="22"/>
      <c r="BN337" s="22"/>
      <c r="BO337" s="22"/>
      <c r="BP337" s="22"/>
      <c r="BQ337" s="22"/>
      <c r="BR337" s="22"/>
      <c r="BS337" s="22"/>
      <c r="BT337" s="22"/>
      <c r="BU337" s="22"/>
      <c r="BV337" s="22"/>
      <c r="BW337" s="22"/>
      <c r="BX337" s="22"/>
      <c r="BY337" s="22"/>
      <c r="BZ337" s="22"/>
      <c r="CA337" s="22"/>
      <c r="CB337" s="22"/>
      <c r="CC337" s="22"/>
      <c r="CD337" s="22"/>
      <c r="CE337" s="22"/>
      <c r="CF337" s="22"/>
      <c r="CG337" s="22"/>
      <c r="CH337" s="22"/>
      <c r="CI337" s="22"/>
      <c r="CJ337" s="22"/>
      <c r="CK337" s="22"/>
      <c r="CL337" s="22"/>
      <c r="CM337" s="22"/>
      <c r="CN337" s="22"/>
      <c r="CO337" s="22"/>
      <c r="CP337" s="22"/>
      <c r="CQ337" s="22"/>
      <c r="CR337" s="22"/>
      <c r="CS337" s="22"/>
      <c r="CT337" s="22"/>
      <c r="CU337" s="22"/>
      <c r="CV337" s="22"/>
      <c r="CW337" s="22"/>
      <c r="CX337" s="22"/>
      <c r="CY337" s="22"/>
      <c r="CZ337" s="22"/>
      <c r="DA337" s="22"/>
      <c r="DB337" s="22"/>
      <c r="DC337" s="22"/>
      <c r="DD337" s="22"/>
      <c r="DE337" s="22"/>
      <c r="DF337" s="22"/>
      <c r="DG337" s="22"/>
      <c r="DH337" s="22"/>
      <c r="DI337" s="22"/>
      <c r="DJ337" s="22"/>
      <c r="DK337" s="22"/>
      <c r="DL337" s="22"/>
      <c r="DM337" s="22"/>
      <c r="DN337" s="22"/>
      <c r="DO337" s="22"/>
      <c r="DP337" s="22"/>
      <c r="DQ337" s="22"/>
      <c r="DR337" s="22"/>
      <c r="DS337" s="22"/>
      <c r="DT337" s="22"/>
      <c r="DU337" s="22"/>
      <c r="DV337" s="22"/>
      <c r="DW337" s="22"/>
      <c r="DX337" s="22"/>
    </row>
    <row r="338" spans="1:133">
      <c r="A338" s="2" t="s">
        <v>11</v>
      </c>
      <c r="B338" s="13">
        <v>41436</v>
      </c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  <c r="BL338" s="22"/>
      <c r="BM338" s="22"/>
      <c r="BN338" s="22"/>
      <c r="BO338" s="22"/>
      <c r="BP338" s="22"/>
      <c r="BQ338" s="22"/>
      <c r="BR338" s="22"/>
      <c r="BS338" s="22"/>
      <c r="BT338" s="22"/>
      <c r="BU338" s="22"/>
      <c r="BV338" s="22"/>
      <c r="BW338" s="22"/>
      <c r="BX338" s="22"/>
      <c r="BY338" s="22"/>
      <c r="BZ338" s="22"/>
      <c r="CA338" s="22"/>
      <c r="CB338" s="22"/>
      <c r="CC338" s="22"/>
      <c r="CD338" s="22"/>
      <c r="CE338" s="22"/>
      <c r="CF338" s="22"/>
      <c r="CG338" s="22"/>
      <c r="CH338" s="22"/>
      <c r="CI338" s="22"/>
      <c r="CJ338" s="22"/>
      <c r="CK338" s="22"/>
      <c r="CL338" s="22"/>
      <c r="CM338" s="22"/>
      <c r="CN338" s="22"/>
      <c r="CO338" s="22"/>
      <c r="CP338" s="22"/>
      <c r="CQ338" s="22"/>
      <c r="CR338" s="22"/>
      <c r="CS338" s="22"/>
      <c r="CT338" s="22"/>
      <c r="CU338" s="22"/>
      <c r="CV338" s="22"/>
      <c r="CW338" s="22"/>
      <c r="CX338" s="22"/>
      <c r="CY338" s="22"/>
      <c r="CZ338" s="22"/>
      <c r="DA338" s="22"/>
      <c r="DB338" s="22"/>
      <c r="DC338" s="22"/>
      <c r="DD338" s="22"/>
      <c r="DE338" s="22"/>
      <c r="DF338" s="22"/>
      <c r="DG338" s="22"/>
      <c r="DH338" s="22"/>
      <c r="DI338" s="22"/>
      <c r="DJ338" s="22"/>
      <c r="DK338" s="22"/>
      <c r="DL338" s="22"/>
      <c r="DM338" s="22"/>
      <c r="DN338" s="22"/>
      <c r="DO338" s="22"/>
      <c r="DP338" s="22"/>
      <c r="DQ338" s="22"/>
      <c r="DR338" s="22"/>
      <c r="DS338" s="22"/>
      <c r="DT338" s="22"/>
      <c r="DU338" s="22"/>
      <c r="DV338" s="22"/>
      <c r="DW338" s="22"/>
      <c r="DX338" s="22"/>
    </row>
    <row r="339" spans="1:133">
      <c r="A339" s="2" t="s">
        <v>12</v>
      </c>
      <c r="B339" s="13">
        <v>41437</v>
      </c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  <c r="BL339" s="22"/>
      <c r="BM339" s="22"/>
      <c r="BN339" s="22"/>
      <c r="BO339" s="22"/>
      <c r="BP339" s="22"/>
      <c r="BQ339" s="22"/>
      <c r="BR339" s="22"/>
      <c r="BS339" s="22"/>
      <c r="BT339" s="22"/>
      <c r="BU339" s="22"/>
      <c r="BV339" s="22"/>
      <c r="BW339" s="22"/>
      <c r="BX339" s="22"/>
      <c r="BY339" s="22"/>
      <c r="BZ339" s="22"/>
      <c r="CA339" s="22"/>
      <c r="CB339" s="22"/>
      <c r="CC339" s="22"/>
      <c r="CD339" s="22"/>
      <c r="CE339" s="22"/>
      <c r="CF339" s="22"/>
      <c r="CG339" s="22"/>
      <c r="CH339" s="22"/>
      <c r="CI339" s="22"/>
      <c r="CJ339" s="22"/>
      <c r="CK339" s="22"/>
      <c r="CL339" s="22"/>
      <c r="CM339" s="22"/>
      <c r="CN339" s="22"/>
      <c r="CO339" s="22"/>
      <c r="CP339" s="22"/>
      <c r="CQ339" s="22"/>
      <c r="CR339" s="22"/>
      <c r="CS339" s="22"/>
      <c r="CT339" s="22"/>
      <c r="CU339" s="22"/>
      <c r="CV339" s="22"/>
      <c r="CW339" s="22"/>
      <c r="CX339" s="22"/>
      <c r="CY339" s="22"/>
      <c r="CZ339" s="22"/>
      <c r="DA339" s="22"/>
      <c r="DB339" s="22"/>
      <c r="DC339" s="22"/>
      <c r="DD339" s="22"/>
      <c r="DE339" s="22"/>
      <c r="DF339" s="22"/>
      <c r="DG339" s="22"/>
      <c r="DH339" s="22"/>
      <c r="DI339" s="22"/>
      <c r="DJ339" s="22"/>
      <c r="DK339" s="22"/>
      <c r="DL339" s="22"/>
      <c r="DM339" s="22"/>
      <c r="DN339" s="22"/>
      <c r="DO339" s="22"/>
      <c r="DP339" s="22"/>
      <c r="DQ339" s="22"/>
      <c r="DR339" s="22"/>
      <c r="DS339" s="22"/>
      <c r="DT339" s="22"/>
      <c r="DU339" s="22"/>
      <c r="DV339" s="22"/>
      <c r="DW339" s="22"/>
      <c r="DX339" s="22"/>
    </row>
    <row r="340" spans="1:133">
      <c r="A340" s="2" t="s">
        <v>13</v>
      </c>
      <c r="B340" s="13">
        <v>41438</v>
      </c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  <c r="BL340" s="22"/>
      <c r="BM340" s="22"/>
      <c r="BN340" s="22"/>
      <c r="BO340" s="22"/>
      <c r="BP340" s="22"/>
      <c r="BQ340" s="22"/>
      <c r="BR340" s="22"/>
      <c r="BS340" s="22"/>
      <c r="BT340" s="22"/>
      <c r="BU340" s="22"/>
      <c r="BV340" s="22"/>
      <c r="BW340" s="22"/>
      <c r="BX340" s="22"/>
      <c r="BY340" s="22"/>
      <c r="BZ340" s="22"/>
      <c r="CA340" s="22"/>
      <c r="CB340" s="22"/>
      <c r="CC340" s="22"/>
      <c r="CD340" s="22"/>
      <c r="CE340" s="22"/>
      <c r="CF340" s="22"/>
      <c r="CG340" s="22"/>
      <c r="CH340" s="22"/>
      <c r="CI340" s="22"/>
      <c r="CJ340" s="22"/>
      <c r="CK340" s="22"/>
      <c r="CL340" s="22"/>
      <c r="CM340" s="22"/>
      <c r="CN340" s="22"/>
      <c r="CO340" s="22"/>
      <c r="CP340" s="22"/>
      <c r="CQ340" s="22"/>
      <c r="CR340" s="22"/>
      <c r="CS340" s="22"/>
      <c r="CT340" s="22"/>
      <c r="CU340" s="22"/>
      <c r="CV340" s="22"/>
      <c r="CW340" s="22"/>
      <c r="CX340" s="22"/>
      <c r="CY340" s="22"/>
      <c r="CZ340" s="22"/>
      <c r="DA340" s="22"/>
      <c r="DB340" s="22"/>
      <c r="DC340" s="22"/>
      <c r="DD340" s="22"/>
      <c r="DE340" s="22"/>
      <c r="DF340" s="22"/>
      <c r="DG340" s="22"/>
      <c r="DH340" s="22"/>
      <c r="DI340" s="22"/>
      <c r="DJ340" s="22"/>
      <c r="DK340" s="22"/>
      <c r="DL340" s="22"/>
      <c r="DM340" s="22"/>
      <c r="DN340" s="22"/>
      <c r="DO340" s="22"/>
      <c r="DP340" s="22"/>
      <c r="DQ340" s="22"/>
      <c r="DR340" s="22"/>
      <c r="DS340" s="22"/>
      <c r="DT340" s="22"/>
      <c r="DU340" s="22"/>
      <c r="DV340" s="22"/>
      <c r="DW340" s="22"/>
      <c r="DX340" s="22"/>
    </row>
    <row r="341" spans="1:133" s="7" customFormat="1">
      <c r="A341" s="5" t="s">
        <v>14</v>
      </c>
      <c r="B341" s="89">
        <v>41439</v>
      </c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96"/>
      <c r="DZ341" s="101"/>
    </row>
    <row r="342" spans="1:133" s="56" customFormat="1">
      <c r="A342" s="90"/>
      <c r="B342" s="92" t="s">
        <v>86</v>
      </c>
      <c r="C342" s="59">
        <f t="shared" ref="C342:AH342" si="190">SUM(C343:C349)</f>
        <v>0</v>
      </c>
      <c r="D342" s="59">
        <f t="shared" si="190"/>
        <v>0</v>
      </c>
      <c r="E342" s="59">
        <f t="shared" si="190"/>
        <v>0</v>
      </c>
      <c r="F342" s="59">
        <f t="shared" si="190"/>
        <v>0</v>
      </c>
      <c r="G342" s="59">
        <f t="shared" si="190"/>
        <v>0</v>
      </c>
      <c r="H342" s="59">
        <f t="shared" si="190"/>
        <v>0</v>
      </c>
      <c r="I342" s="59">
        <f t="shared" si="190"/>
        <v>0</v>
      </c>
      <c r="J342" s="59">
        <f t="shared" si="190"/>
        <v>0</v>
      </c>
      <c r="K342" s="59">
        <f t="shared" si="190"/>
        <v>0</v>
      </c>
      <c r="L342" s="59">
        <f t="shared" si="190"/>
        <v>0</v>
      </c>
      <c r="M342" s="59">
        <f t="shared" si="190"/>
        <v>0</v>
      </c>
      <c r="N342" s="59">
        <f t="shared" si="190"/>
        <v>0</v>
      </c>
      <c r="O342" s="59">
        <f t="shared" si="190"/>
        <v>0</v>
      </c>
      <c r="P342" s="59">
        <f t="shared" si="190"/>
        <v>0</v>
      </c>
      <c r="Q342" s="59">
        <f t="shared" si="190"/>
        <v>0</v>
      </c>
      <c r="R342" s="59">
        <f t="shared" si="190"/>
        <v>0</v>
      </c>
      <c r="S342" s="59">
        <f t="shared" si="190"/>
        <v>0</v>
      </c>
      <c r="T342" s="59">
        <f t="shared" si="190"/>
        <v>0</v>
      </c>
      <c r="U342" s="59">
        <f t="shared" si="190"/>
        <v>0</v>
      </c>
      <c r="V342" s="59">
        <f t="shared" si="190"/>
        <v>0</v>
      </c>
      <c r="W342" s="59">
        <f t="shared" si="190"/>
        <v>0</v>
      </c>
      <c r="X342" s="59">
        <f t="shared" si="190"/>
        <v>0</v>
      </c>
      <c r="Y342" s="59">
        <f t="shared" si="190"/>
        <v>0</v>
      </c>
      <c r="Z342" s="59">
        <f t="shared" si="190"/>
        <v>0</v>
      </c>
      <c r="AA342" s="59">
        <f t="shared" si="190"/>
        <v>0</v>
      </c>
      <c r="AB342" s="59">
        <f t="shared" si="190"/>
        <v>0</v>
      </c>
      <c r="AC342" s="59">
        <f t="shared" si="190"/>
        <v>0</v>
      </c>
      <c r="AD342" s="59">
        <f t="shared" si="190"/>
        <v>0</v>
      </c>
      <c r="AE342" s="59">
        <f t="shared" si="190"/>
        <v>0</v>
      </c>
      <c r="AF342" s="59">
        <f t="shared" si="190"/>
        <v>0</v>
      </c>
      <c r="AG342" s="59">
        <f t="shared" si="190"/>
        <v>0</v>
      </c>
      <c r="AH342" s="59">
        <f t="shared" si="190"/>
        <v>0</v>
      </c>
      <c r="AI342" s="59">
        <f t="shared" ref="AI342:BN342" si="191">SUM(AI343:AI349)</f>
        <v>0</v>
      </c>
      <c r="AJ342" s="59">
        <f t="shared" si="191"/>
        <v>0</v>
      </c>
      <c r="AK342" s="59">
        <f t="shared" si="191"/>
        <v>0</v>
      </c>
      <c r="AL342" s="59">
        <f t="shared" si="191"/>
        <v>0</v>
      </c>
      <c r="AM342" s="59">
        <f t="shared" si="191"/>
        <v>0</v>
      </c>
      <c r="AN342" s="59">
        <f t="shared" si="191"/>
        <v>0</v>
      </c>
      <c r="AO342" s="59">
        <f t="shared" si="191"/>
        <v>0</v>
      </c>
      <c r="AP342" s="59">
        <f t="shared" si="191"/>
        <v>0</v>
      </c>
      <c r="AQ342" s="59">
        <f t="shared" si="191"/>
        <v>0</v>
      </c>
      <c r="AR342" s="59">
        <f t="shared" si="191"/>
        <v>0</v>
      </c>
      <c r="AS342" s="59">
        <f t="shared" si="191"/>
        <v>0</v>
      </c>
      <c r="AT342" s="59">
        <f t="shared" si="191"/>
        <v>0</v>
      </c>
      <c r="AU342" s="59">
        <f t="shared" si="191"/>
        <v>0</v>
      </c>
      <c r="AV342" s="59">
        <f t="shared" si="191"/>
        <v>0</v>
      </c>
      <c r="AW342" s="59">
        <f t="shared" si="191"/>
        <v>0</v>
      </c>
      <c r="AX342" s="59">
        <f t="shared" si="191"/>
        <v>0</v>
      </c>
      <c r="AY342" s="59">
        <f t="shared" si="191"/>
        <v>0</v>
      </c>
      <c r="AZ342" s="59">
        <f t="shared" si="191"/>
        <v>0</v>
      </c>
      <c r="BA342" s="59">
        <f t="shared" si="191"/>
        <v>0</v>
      </c>
      <c r="BB342" s="59">
        <f t="shared" si="191"/>
        <v>0</v>
      </c>
      <c r="BC342" s="59">
        <f t="shared" si="191"/>
        <v>0</v>
      </c>
      <c r="BD342" s="59">
        <f t="shared" si="191"/>
        <v>0</v>
      </c>
      <c r="BE342" s="59">
        <f t="shared" si="191"/>
        <v>0</v>
      </c>
      <c r="BF342" s="59">
        <f t="shared" si="191"/>
        <v>0</v>
      </c>
      <c r="BG342" s="59">
        <f t="shared" si="191"/>
        <v>0</v>
      </c>
      <c r="BH342" s="59">
        <f t="shared" si="191"/>
        <v>0</v>
      </c>
      <c r="BI342" s="59">
        <f t="shared" si="191"/>
        <v>0</v>
      </c>
      <c r="BJ342" s="59">
        <f t="shared" si="191"/>
        <v>0</v>
      </c>
      <c r="BK342" s="59">
        <f t="shared" si="191"/>
        <v>0</v>
      </c>
      <c r="BL342" s="59">
        <f t="shared" si="191"/>
        <v>0</v>
      </c>
      <c r="BM342" s="59">
        <f t="shared" si="191"/>
        <v>0</v>
      </c>
      <c r="BN342" s="59">
        <f t="shared" si="191"/>
        <v>0</v>
      </c>
      <c r="BO342" s="59">
        <f t="shared" ref="BO342:CT342" si="192">SUM(BO343:BO349)</f>
        <v>0</v>
      </c>
      <c r="BP342" s="59">
        <f t="shared" si="192"/>
        <v>0</v>
      </c>
      <c r="BQ342" s="59">
        <f t="shared" si="192"/>
        <v>0</v>
      </c>
      <c r="BR342" s="59">
        <f t="shared" si="192"/>
        <v>0</v>
      </c>
      <c r="BS342" s="59">
        <f t="shared" si="192"/>
        <v>0</v>
      </c>
      <c r="BT342" s="59">
        <f t="shared" si="192"/>
        <v>0</v>
      </c>
      <c r="BU342" s="59">
        <f t="shared" si="192"/>
        <v>0</v>
      </c>
      <c r="BV342" s="59">
        <f t="shared" si="192"/>
        <v>0</v>
      </c>
      <c r="BW342" s="59">
        <f t="shared" si="192"/>
        <v>0</v>
      </c>
      <c r="BX342" s="59">
        <f t="shared" si="192"/>
        <v>0</v>
      </c>
      <c r="BY342" s="59">
        <f t="shared" si="192"/>
        <v>0</v>
      </c>
      <c r="BZ342" s="59">
        <f t="shared" si="192"/>
        <v>0</v>
      </c>
      <c r="CA342" s="59">
        <f t="shared" si="192"/>
        <v>0</v>
      </c>
      <c r="CB342" s="59">
        <f t="shared" si="192"/>
        <v>0</v>
      </c>
      <c r="CC342" s="59">
        <f t="shared" si="192"/>
        <v>0</v>
      </c>
      <c r="CD342" s="59">
        <f t="shared" si="192"/>
        <v>0</v>
      </c>
      <c r="CE342" s="59">
        <f t="shared" si="192"/>
        <v>0</v>
      </c>
      <c r="CF342" s="59">
        <f t="shared" si="192"/>
        <v>0</v>
      </c>
      <c r="CG342" s="59">
        <f t="shared" si="192"/>
        <v>0</v>
      </c>
      <c r="CH342" s="59">
        <f t="shared" si="192"/>
        <v>0</v>
      </c>
      <c r="CI342" s="59">
        <f t="shared" si="192"/>
        <v>0</v>
      </c>
      <c r="CJ342" s="59">
        <f t="shared" si="192"/>
        <v>0</v>
      </c>
      <c r="CK342" s="59">
        <f t="shared" si="192"/>
        <v>0</v>
      </c>
      <c r="CL342" s="59">
        <f t="shared" si="192"/>
        <v>0</v>
      </c>
      <c r="CM342" s="59">
        <f t="shared" si="192"/>
        <v>0</v>
      </c>
      <c r="CN342" s="59">
        <f t="shared" si="192"/>
        <v>0</v>
      </c>
      <c r="CO342" s="59">
        <f t="shared" si="192"/>
        <v>0</v>
      </c>
      <c r="CP342" s="59">
        <f t="shared" si="192"/>
        <v>0</v>
      </c>
      <c r="CQ342" s="59">
        <f t="shared" si="192"/>
        <v>0</v>
      </c>
      <c r="CR342" s="59">
        <f t="shared" si="192"/>
        <v>0</v>
      </c>
      <c r="CS342" s="59">
        <f t="shared" si="192"/>
        <v>0</v>
      </c>
      <c r="CT342" s="59">
        <f t="shared" si="192"/>
        <v>0</v>
      </c>
      <c r="CU342" s="59">
        <f t="shared" ref="CU342:DX342" si="193">SUM(CU343:CU349)</f>
        <v>0</v>
      </c>
      <c r="CV342" s="59">
        <f t="shared" si="193"/>
        <v>0</v>
      </c>
      <c r="CW342" s="59">
        <f t="shared" si="193"/>
        <v>0</v>
      </c>
      <c r="CX342" s="59">
        <f t="shared" si="193"/>
        <v>0</v>
      </c>
      <c r="CY342" s="59">
        <f t="shared" si="193"/>
        <v>0</v>
      </c>
      <c r="CZ342" s="59">
        <f t="shared" si="193"/>
        <v>0</v>
      </c>
      <c r="DA342" s="59">
        <f t="shared" si="193"/>
        <v>0</v>
      </c>
      <c r="DB342" s="59">
        <f t="shared" si="193"/>
        <v>0</v>
      </c>
      <c r="DC342" s="59">
        <f t="shared" si="193"/>
        <v>0</v>
      </c>
      <c r="DD342" s="59">
        <f t="shared" si="193"/>
        <v>0</v>
      </c>
      <c r="DE342" s="59">
        <f t="shared" si="193"/>
        <v>0</v>
      </c>
      <c r="DF342" s="59">
        <f t="shared" si="193"/>
        <v>0</v>
      </c>
      <c r="DG342" s="59">
        <f t="shared" si="193"/>
        <v>0</v>
      </c>
      <c r="DH342" s="59">
        <f t="shared" si="193"/>
        <v>0</v>
      </c>
      <c r="DI342" s="59">
        <f t="shared" si="193"/>
        <v>0</v>
      </c>
      <c r="DJ342" s="59">
        <f t="shared" si="193"/>
        <v>0</v>
      </c>
      <c r="DK342" s="59">
        <f t="shared" si="193"/>
        <v>0</v>
      </c>
      <c r="DL342" s="59">
        <f t="shared" si="193"/>
        <v>0</v>
      </c>
      <c r="DM342" s="59">
        <f t="shared" si="193"/>
        <v>0</v>
      </c>
      <c r="DN342" s="59">
        <f t="shared" si="193"/>
        <v>0</v>
      </c>
      <c r="DO342" s="59">
        <f t="shared" si="193"/>
        <v>0</v>
      </c>
      <c r="DP342" s="59">
        <f t="shared" si="193"/>
        <v>0</v>
      </c>
      <c r="DQ342" s="59">
        <f t="shared" si="193"/>
        <v>0</v>
      </c>
      <c r="DR342" s="59">
        <f t="shared" si="193"/>
        <v>0</v>
      </c>
      <c r="DS342" s="59">
        <f t="shared" si="193"/>
        <v>0</v>
      </c>
      <c r="DT342" s="59">
        <f t="shared" si="193"/>
        <v>0</v>
      </c>
      <c r="DU342" s="59">
        <f t="shared" si="193"/>
        <v>0</v>
      </c>
      <c r="DV342" s="59">
        <f t="shared" si="193"/>
        <v>0</v>
      </c>
      <c r="DW342" s="59">
        <f t="shared" si="193"/>
        <v>0</v>
      </c>
      <c r="DX342" s="59">
        <f t="shared" si="193"/>
        <v>0</v>
      </c>
      <c r="DY342" s="96">
        <v>42</v>
      </c>
      <c r="DZ342" s="102"/>
      <c r="EA342" s="56">
        <f>SUMIF($C$4:$AR$4,"تمديد 125",$C342:$AR342)+SUMIF($C$4:$AR$4,"تمديد 180",$C342:$AR342)+EA334</f>
        <v>1796</v>
      </c>
      <c r="EB342" s="56">
        <f ca="1">SUMIF($AS$4:$CH341,"تمديد 125",$AS342:$CH342)+SUMIF($AS$4:$CH$4,"تمديد 180",$AS342:$CH342)+EB334</f>
        <v>698</v>
      </c>
      <c r="EC342" s="56">
        <f>SUMIF($CI$4:$DX$4,"تمديد 125",$CI342:$DX342)+SUMIF($CI$4:$DX$4,"تمديد 180",$CI342:$DX342)+EC334</f>
        <v>3230</v>
      </c>
    </row>
    <row r="343" spans="1:133">
      <c r="A343" s="2" t="s">
        <v>15</v>
      </c>
      <c r="B343" s="13">
        <v>41440</v>
      </c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J343" s="22"/>
      <c r="BK343" s="22"/>
      <c r="BL343" s="22"/>
      <c r="BM343" s="22"/>
      <c r="BN343" s="22"/>
      <c r="BO343" s="22"/>
      <c r="BP343" s="22"/>
      <c r="BQ343" s="22"/>
      <c r="BR343" s="22"/>
      <c r="BS343" s="22"/>
      <c r="BT343" s="22"/>
      <c r="BU343" s="22"/>
      <c r="BV343" s="22"/>
      <c r="BW343" s="22"/>
      <c r="BX343" s="22"/>
      <c r="BY343" s="22"/>
      <c r="BZ343" s="22"/>
      <c r="CA343" s="22"/>
      <c r="CB343" s="22"/>
      <c r="CC343" s="22"/>
      <c r="CD343" s="22"/>
      <c r="CE343" s="22"/>
      <c r="CF343" s="22"/>
      <c r="CG343" s="22"/>
      <c r="CH343" s="22"/>
      <c r="CI343" s="22"/>
      <c r="CJ343" s="22"/>
      <c r="CK343" s="22"/>
      <c r="CL343" s="22"/>
      <c r="CM343" s="22"/>
      <c r="CN343" s="22"/>
      <c r="CO343" s="22"/>
      <c r="CP343" s="22"/>
      <c r="CQ343" s="22"/>
      <c r="CR343" s="22"/>
      <c r="CS343" s="22"/>
      <c r="CT343" s="22"/>
      <c r="CU343" s="22"/>
      <c r="CV343" s="22"/>
      <c r="CW343" s="22"/>
      <c r="CX343" s="22"/>
      <c r="CY343" s="22"/>
      <c r="CZ343" s="22"/>
      <c r="DA343" s="22"/>
      <c r="DB343" s="22"/>
      <c r="DC343" s="22"/>
      <c r="DD343" s="22"/>
      <c r="DE343" s="22"/>
      <c r="DF343" s="22"/>
      <c r="DG343" s="22"/>
      <c r="DH343" s="22"/>
      <c r="DI343" s="22"/>
      <c r="DJ343" s="22"/>
      <c r="DK343" s="22"/>
      <c r="DL343" s="22"/>
      <c r="DM343" s="22"/>
      <c r="DN343" s="22"/>
      <c r="DO343" s="22"/>
      <c r="DP343" s="22"/>
      <c r="DQ343" s="22"/>
      <c r="DR343" s="22"/>
      <c r="DS343" s="22"/>
      <c r="DT343" s="22"/>
      <c r="DU343" s="22"/>
      <c r="DV343" s="22"/>
      <c r="DW343" s="22"/>
      <c r="DX343" s="22"/>
    </row>
    <row r="344" spans="1:133">
      <c r="A344" s="2" t="s">
        <v>16</v>
      </c>
      <c r="B344" s="13">
        <v>41441</v>
      </c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  <c r="BL344" s="22"/>
      <c r="BM344" s="22"/>
      <c r="BN344" s="22"/>
      <c r="BO344" s="22"/>
      <c r="BP344" s="22"/>
      <c r="BQ344" s="22"/>
      <c r="BR344" s="22"/>
      <c r="BS344" s="22"/>
      <c r="BT344" s="22"/>
      <c r="BU344" s="22"/>
      <c r="BV344" s="22"/>
      <c r="BW344" s="22"/>
      <c r="BX344" s="22"/>
      <c r="BY344" s="22"/>
      <c r="BZ344" s="22"/>
      <c r="CA344" s="22"/>
      <c r="CB344" s="22"/>
      <c r="CC344" s="22"/>
      <c r="CD344" s="22"/>
      <c r="CE344" s="22"/>
      <c r="CF344" s="22"/>
      <c r="CG344" s="22"/>
      <c r="CH344" s="22"/>
      <c r="CI344" s="22"/>
      <c r="CJ344" s="22"/>
      <c r="CK344" s="22"/>
      <c r="CL344" s="22"/>
      <c r="CM344" s="22"/>
      <c r="CN344" s="22"/>
      <c r="CO344" s="22"/>
      <c r="CP344" s="22"/>
      <c r="CQ344" s="22"/>
      <c r="CR344" s="22"/>
      <c r="CS344" s="22"/>
      <c r="CT344" s="22"/>
      <c r="CU344" s="22"/>
      <c r="CV344" s="22"/>
      <c r="CW344" s="22"/>
      <c r="CX344" s="22"/>
      <c r="CY344" s="22"/>
      <c r="CZ344" s="22"/>
      <c r="DA344" s="22"/>
      <c r="DB344" s="22"/>
      <c r="DC344" s="22"/>
      <c r="DD344" s="22"/>
      <c r="DE344" s="22"/>
      <c r="DF344" s="22"/>
      <c r="DG344" s="22"/>
      <c r="DH344" s="22"/>
      <c r="DI344" s="22"/>
      <c r="DJ344" s="22"/>
      <c r="DK344" s="22"/>
      <c r="DL344" s="22"/>
      <c r="DM344" s="22"/>
      <c r="DN344" s="22"/>
      <c r="DO344" s="22"/>
      <c r="DP344" s="22"/>
      <c r="DQ344" s="22"/>
      <c r="DR344" s="22"/>
      <c r="DS344" s="22"/>
      <c r="DT344" s="22"/>
      <c r="DU344" s="22"/>
      <c r="DV344" s="22"/>
      <c r="DW344" s="22"/>
      <c r="DX344" s="22"/>
    </row>
    <row r="345" spans="1:133">
      <c r="A345" s="2" t="s">
        <v>17</v>
      </c>
      <c r="B345" s="13">
        <v>41442</v>
      </c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  <c r="BL345" s="22"/>
      <c r="BM345" s="22"/>
      <c r="BN345" s="22"/>
      <c r="BO345" s="22"/>
      <c r="BP345" s="22"/>
      <c r="BQ345" s="22"/>
      <c r="BR345" s="22"/>
      <c r="BS345" s="22"/>
      <c r="BT345" s="22"/>
      <c r="BU345" s="22"/>
      <c r="BV345" s="22"/>
      <c r="BW345" s="22"/>
      <c r="BX345" s="22"/>
      <c r="BY345" s="22"/>
      <c r="BZ345" s="22"/>
      <c r="CA345" s="22"/>
      <c r="CB345" s="22"/>
      <c r="CC345" s="22"/>
      <c r="CD345" s="22"/>
      <c r="CE345" s="22"/>
      <c r="CF345" s="22"/>
      <c r="CG345" s="22"/>
      <c r="CH345" s="22"/>
      <c r="CI345" s="22"/>
      <c r="CJ345" s="22"/>
      <c r="CK345" s="22"/>
      <c r="CL345" s="22"/>
      <c r="CM345" s="22"/>
      <c r="CN345" s="22"/>
      <c r="CO345" s="22"/>
      <c r="CP345" s="22"/>
      <c r="CQ345" s="22"/>
      <c r="CR345" s="22"/>
      <c r="CS345" s="22"/>
      <c r="CT345" s="22"/>
      <c r="CU345" s="22"/>
      <c r="CV345" s="22"/>
      <c r="CW345" s="22"/>
      <c r="CX345" s="22"/>
      <c r="CY345" s="22"/>
      <c r="CZ345" s="22"/>
      <c r="DA345" s="22"/>
      <c r="DB345" s="22"/>
      <c r="DC345" s="22"/>
      <c r="DD345" s="22"/>
      <c r="DE345" s="22"/>
      <c r="DF345" s="22"/>
      <c r="DG345" s="22"/>
      <c r="DH345" s="22"/>
      <c r="DI345" s="22"/>
      <c r="DJ345" s="22"/>
      <c r="DK345" s="22"/>
      <c r="DL345" s="22"/>
      <c r="DM345" s="22"/>
      <c r="DN345" s="22"/>
      <c r="DO345" s="22"/>
      <c r="DP345" s="22"/>
      <c r="DQ345" s="22"/>
      <c r="DR345" s="22"/>
      <c r="DS345" s="22"/>
      <c r="DT345" s="22"/>
      <c r="DU345" s="22"/>
      <c r="DV345" s="22"/>
      <c r="DW345" s="22"/>
      <c r="DX345" s="22"/>
    </row>
    <row r="346" spans="1:133">
      <c r="A346" s="2" t="s">
        <v>11</v>
      </c>
      <c r="B346" s="13">
        <v>41443</v>
      </c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2"/>
      <c r="BR346" s="22"/>
      <c r="BS346" s="22"/>
      <c r="BT346" s="22"/>
      <c r="BU346" s="22"/>
      <c r="BV346" s="22"/>
      <c r="BW346" s="22"/>
      <c r="BX346" s="22"/>
      <c r="BY346" s="22"/>
      <c r="BZ346" s="22"/>
      <c r="CA346" s="22"/>
      <c r="CB346" s="22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2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2"/>
      <c r="DK346" s="22"/>
      <c r="DL346" s="22"/>
      <c r="DM346" s="22"/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</row>
    <row r="347" spans="1:133">
      <c r="A347" s="2" t="s">
        <v>12</v>
      </c>
      <c r="B347" s="13">
        <v>41444</v>
      </c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  <c r="BL347" s="22"/>
      <c r="BM347" s="22"/>
      <c r="BN347" s="22"/>
      <c r="BO347" s="22"/>
      <c r="BP347" s="22"/>
      <c r="BQ347" s="22"/>
      <c r="BR347" s="22"/>
      <c r="BS347" s="22"/>
      <c r="BT347" s="22"/>
      <c r="BU347" s="22"/>
      <c r="BV347" s="22"/>
      <c r="BW347" s="22"/>
      <c r="BX347" s="22"/>
      <c r="BY347" s="22"/>
      <c r="BZ347" s="22"/>
      <c r="CA347" s="22"/>
      <c r="CB347" s="22"/>
      <c r="CC347" s="22"/>
      <c r="CD347" s="22"/>
      <c r="CE347" s="22"/>
      <c r="CF347" s="22"/>
      <c r="CG347" s="22"/>
      <c r="CH347" s="22"/>
      <c r="CI347" s="22"/>
      <c r="CJ347" s="22"/>
      <c r="CK347" s="22"/>
      <c r="CL347" s="22"/>
      <c r="CM347" s="22"/>
      <c r="CN347" s="22"/>
      <c r="CO347" s="22"/>
      <c r="CP347" s="22"/>
      <c r="CQ347" s="22"/>
      <c r="CR347" s="22"/>
      <c r="CS347" s="22"/>
      <c r="CT347" s="22"/>
      <c r="CU347" s="22"/>
      <c r="CV347" s="22"/>
      <c r="CW347" s="22"/>
      <c r="CX347" s="22"/>
      <c r="CY347" s="22"/>
      <c r="CZ347" s="22"/>
      <c r="DA347" s="22"/>
      <c r="DB347" s="22"/>
      <c r="DC347" s="22"/>
      <c r="DD347" s="22"/>
      <c r="DE347" s="22"/>
      <c r="DF347" s="22"/>
      <c r="DG347" s="22"/>
      <c r="DH347" s="22"/>
      <c r="DI347" s="22"/>
      <c r="DJ347" s="22"/>
      <c r="DK347" s="22"/>
      <c r="DL347" s="22"/>
      <c r="DM347" s="22"/>
      <c r="DN347" s="22"/>
      <c r="DO347" s="22"/>
      <c r="DP347" s="22"/>
      <c r="DQ347" s="22"/>
      <c r="DR347" s="22"/>
      <c r="DS347" s="22"/>
      <c r="DT347" s="22"/>
      <c r="DU347" s="22"/>
      <c r="DV347" s="22"/>
      <c r="DW347" s="22"/>
      <c r="DX347" s="22"/>
    </row>
    <row r="348" spans="1:133">
      <c r="A348" s="2" t="s">
        <v>13</v>
      </c>
      <c r="B348" s="13">
        <v>41445</v>
      </c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  <c r="BL348" s="22"/>
      <c r="BM348" s="22"/>
      <c r="BN348" s="22"/>
      <c r="BO348" s="22"/>
      <c r="BP348" s="22"/>
      <c r="BQ348" s="22"/>
      <c r="BR348" s="22"/>
      <c r="BS348" s="22"/>
      <c r="BT348" s="22"/>
      <c r="BU348" s="22"/>
      <c r="BV348" s="22"/>
      <c r="BW348" s="22"/>
      <c r="BX348" s="22"/>
      <c r="BY348" s="22"/>
      <c r="BZ348" s="22"/>
      <c r="CA348" s="22"/>
      <c r="CB348" s="22"/>
      <c r="CC348" s="22"/>
      <c r="CD348" s="22"/>
      <c r="CE348" s="22"/>
      <c r="CF348" s="22"/>
      <c r="CG348" s="22"/>
      <c r="CH348" s="22"/>
      <c r="CI348" s="22"/>
      <c r="CJ348" s="22"/>
      <c r="CK348" s="22"/>
      <c r="CL348" s="22"/>
      <c r="CM348" s="22"/>
      <c r="CN348" s="22"/>
      <c r="CO348" s="22"/>
      <c r="CP348" s="22"/>
      <c r="CQ348" s="22"/>
      <c r="CR348" s="22"/>
      <c r="CS348" s="22"/>
      <c r="CT348" s="22"/>
      <c r="CU348" s="22"/>
      <c r="CV348" s="22"/>
      <c r="CW348" s="22"/>
      <c r="CX348" s="22"/>
      <c r="CY348" s="22"/>
      <c r="CZ348" s="22"/>
      <c r="DA348" s="22"/>
      <c r="DB348" s="22"/>
      <c r="DC348" s="22"/>
      <c r="DD348" s="22"/>
      <c r="DE348" s="22"/>
      <c r="DF348" s="22"/>
      <c r="DG348" s="22"/>
      <c r="DH348" s="22"/>
      <c r="DI348" s="22"/>
      <c r="DJ348" s="22"/>
      <c r="DK348" s="22"/>
      <c r="DL348" s="22"/>
      <c r="DM348" s="22"/>
      <c r="DN348" s="22"/>
      <c r="DO348" s="22"/>
      <c r="DP348" s="22"/>
      <c r="DQ348" s="22"/>
      <c r="DR348" s="22"/>
      <c r="DS348" s="22"/>
      <c r="DT348" s="22"/>
      <c r="DU348" s="22"/>
      <c r="DV348" s="22"/>
      <c r="DW348" s="22"/>
      <c r="DX348" s="22"/>
    </row>
    <row r="349" spans="1:133" s="7" customFormat="1">
      <c r="A349" s="5" t="s">
        <v>14</v>
      </c>
      <c r="B349" s="89">
        <v>41446</v>
      </c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96"/>
      <c r="DZ349" s="101"/>
    </row>
    <row r="350" spans="1:133" s="56" customFormat="1">
      <c r="A350" s="90"/>
      <c r="B350" s="92" t="s">
        <v>87</v>
      </c>
      <c r="C350" s="59">
        <f t="shared" ref="C350:AH350" si="194">C360+C359+C357+C356+C355+C354+C353+C352+C351</f>
        <v>0</v>
      </c>
      <c r="D350" s="59">
        <f t="shared" si="194"/>
        <v>0</v>
      </c>
      <c r="E350" s="59">
        <f t="shared" si="194"/>
        <v>0</v>
      </c>
      <c r="F350" s="59">
        <f t="shared" si="194"/>
        <v>0</v>
      </c>
      <c r="G350" s="59">
        <f t="shared" si="194"/>
        <v>0</v>
      </c>
      <c r="H350" s="59">
        <f t="shared" si="194"/>
        <v>0</v>
      </c>
      <c r="I350" s="59">
        <f t="shared" si="194"/>
        <v>0</v>
      </c>
      <c r="J350" s="59">
        <f t="shared" si="194"/>
        <v>0</v>
      </c>
      <c r="K350" s="59">
        <f t="shared" si="194"/>
        <v>0</v>
      </c>
      <c r="L350" s="59">
        <f t="shared" si="194"/>
        <v>0</v>
      </c>
      <c r="M350" s="59">
        <f t="shared" si="194"/>
        <v>0</v>
      </c>
      <c r="N350" s="59">
        <f t="shared" si="194"/>
        <v>0</v>
      </c>
      <c r="O350" s="59">
        <f t="shared" si="194"/>
        <v>0</v>
      </c>
      <c r="P350" s="59">
        <f t="shared" si="194"/>
        <v>0</v>
      </c>
      <c r="Q350" s="59">
        <f t="shared" si="194"/>
        <v>0</v>
      </c>
      <c r="R350" s="59">
        <f t="shared" si="194"/>
        <v>0</v>
      </c>
      <c r="S350" s="59">
        <f t="shared" si="194"/>
        <v>0</v>
      </c>
      <c r="T350" s="59">
        <f t="shared" si="194"/>
        <v>0</v>
      </c>
      <c r="U350" s="59">
        <f t="shared" si="194"/>
        <v>0</v>
      </c>
      <c r="V350" s="59">
        <f t="shared" si="194"/>
        <v>0</v>
      </c>
      <c r="W350" s="59">
        <f t="shared" si="194"/>
        <v>0</v>
      </c>
      <c r="X350" s="59">
        <f t="shared" si="194"/>
        <v>0</v>
      </c>
      <c r="Y350" s="59">
        <f t="shared" si="194"/>
        <v>0</v>
      </c>
      <c r="Z350" s="59">
        <f t="shared" si="194"/>
        <v>0</v>
      </c>
      <c r="AA350" s="59">
        <f t="shared" si="194"/>
        <v>0</v>
      </c>
      <c r="AB350" s="59">
        <f t="shared" si="194"/>
        <v>0</v>
      </c>
      <c r="AC350" s="59">
        <f t="shared" si="194"/>
        <v>0</v>
      </c>
      <c r="AD350" s="59">
        <f t="shared" si="194"/>
        <v>0</v>
      </c>
      <c r="AE350" s="59">
        <f t="shared" si="194"/>
        <v>0</v>
      </c>
      <c r="AF350" s="59">
        <f t="shared" si="194"/>
        <v>0</v>
      </c>
      <c r="AG350" s="59">
        <f t="shared" si="194"/>
        <v>0</v>
      </c>
      <c r="AH350" s="59">
        <f t="shared" si="194"/>
        <v>0</v>
      </c>
      <c r="AI350" s="59">
        <f t="shared" ref="AI350:BN350" si="195">AI360+AI359+AI357+AI356+AI355+AI354+AI353+AI352+AI351</f>
        <v>0</v>
      </c>
      <c r="AJ350" s="59">
        <f t="shared" si="195"/>
        <v>0</v>
      </c>
      <c r="AK350" s="59">
        <f t="shared" si="195"/>
        <v>0</v>
      </c>
      <c r="AL350" s="59">
        <f t="shared" si="195"/>
        <v>0</v>
      </c>
      <c r="AM350" s="59">
        <f t="shared" si="195"/>
        <v>0</v>
      </c>
      <c r="AN350" s="59">
        <f t="shared" si="195"/>
        <v>0</v>
      </c>
      <c r="AO350" s="59">
        <f t="shared" si="195"/>
        <v>0</v>
      </c>
      <c r="AP350" s="59">
        <f t="shared" si="195"/>
        <v>0</v>
      </c>
      <c r="AQ350" s="59">
        <f t="shared" si="195"/>
        <v>0</v>
      </c>
      <c r="AR350" s="59">
        <f t="shared" si="195"/>
        <v>0</v>
      </c>
      <c r="AS350" s="59">
        <f t="shared" si="195"/>
        <v>0</v>
      </c>
      <c r="AT350" s="59">
        <f t="shared" si="195"/>
        <v>0</v>
      </c>
      <c r="AU350" s="59">
        <f t="shared" si="195"/>
        <v>0</v>
      </c>
      <c r="AV350" s="59">
        <f t="shared" si="195"/>
        <v>0</v>
      </c>
      <c r="AW350" s="59">
        <f t="shared" si="195"/>
        <v>0</v>
      </c>
      <c r="AX350" s="59">
        <f t="shared" si="195"/>
        <v>0</v>
      </c>
      <c r="AY350" s="59">
        <f t="shared" si="195"/>
        <v>0</v>
      </c>
      <c r="AZ350" s="59">
        <f t="shared" si="195"/>
        <v>0</v>
      </c>
      <c r="BA350" s="59">
        <f t="shared" si="195"/>
        <v>0</v>
      </c>
      <c r="BB350" s="59">
        <f t="shared" si="195"/>
        <v>0</v>
      </c>
      <c r="BC350" s="59">
        <f t="shared" si="195"/>
        <v>0</v>
      </c>
      <c r="BD350" s="59">
        <f t="shared" si="195"/>
        <v>0</v>
      </c>
      <c r="BE350" s="59">
        <f t="shared" si="195"/>
        <v>0</v>
      </c>
      <c r="BF350" s="59">
        <f t="shared" si="195"/>
        <v>0</v>
      </c>
      <c r="BG350" s="59">
        <f t="shared" si="195"/>
        <v>0</v>
      </c>
      <c r="BH350" s="59">
        <f t="shared" si="195"/>
        <v>0</v>
      </c>
      <c r="BI350" s="59">
        <f t="shared" si="195"/>
        <v>0</v>
      </c>
      <c r="BJ350" s="59">
        <f t="shared" si="195"/>
        <v>0</v>
      </c>
      <c r="BK350" s="59">
        <f t="shared" si="195"/>
        <v>0</v>
      </c>
      <c r="BL350" s="59">
        <f t="shared" si="195"/>
        <v>0</v>
      </c>
      <c r="BM350" s="59">
        <f t="shared" si="195"/>
        <v>0</v>
      </c>
      <c r="BN350" s="59">
        <f t="shared" si="195"/>
        <v>0</v>
      </c>
      <c r="BO350" s="59">
        <f t="shared" ref="BO350:CT350" si="196">BO360+BO359+BO357+BO356+BO355+BO354+BO353+BO352+BO351</f>
        <v>0</v>
      </c>
      <c r="BP350" s="59">
        <f t="shared" si="196"/>
        <v>0</v>
      </c>
      <c r="BQ350" s="59">
        <f t="shared" si="196"/>
        <v>0</v>
      </c>
      <c r="BR350" s="59">
        <f t="shared" si="196"/>
        <v>0</v>
      </c>
      <c r="BS350" s="59">
        <f t="shared" si="196"/>
        <v>0</v>
      </c>
      <c r="BT350" s="59">
        <f t="shared" si="196"/>
        <v>0</v>
      </c>
      <c r="BU350" s="59">
        <f t="shared" si="196"/>
        <v>0</v>
      </c>
      <c r="BV350" s="59">
        <f t="shared" si="196"/>
        <v>0</v>
      </c>
      <c r="BW350" s="59">
        <f t="shared" si="196"/>
        <v>0</v>
      </c>
      <c r="BX350" s="59">
        <f t="shared" si="196"/>
        <v>0</v>
      </c>
      <c r="BY350" s="59">
        <f t="shared" si="196"/>
        <v>0</v>
      </c>
      <c r="BZ350" s="59">
        <f t="shared" si="196"/>
        <v>0</v>
      </c>
      <c r="CA350" s="59">
        <f t="shared" si="196"/>
        <v>0</v>
      </c>
      <c r="CB350" s="59">
        <f t="shared" si="196"/>
        <v>0</v>
      </c>
      <c r="CC350" s="59">
        <f t="shared" si="196"/>
        <v>0</v>
      </c>
      <c r="CD350" s="59">
        <f t="shared" si="196"/>
        <v>0</v>
      </c>
      <c r="CE350" s="59">
        <f t="shared" si="196"/>
        <v>0</v>
      </c>
      <c r="CF350" s="59">
        <f t="shared" si="196"/>
        <v>0</v>
      </c>
      <c r="CG350" s="59">
        <f t="shared" si="196"/>
        <v>0</v>
      </c>
      <c r="CH350" s="59">
        <f t="shared" si="196"/>
        <v>0</v>
      </c>
      <c r="CI350" s="59">
        <f t="shared" si="196"/>
        <v>0</v>
      </c>
      <c r="CJ350" s="59">
        <f t="shared" si="196"/>
        <v>0</v>
      </c>
      <c r="CK350" s="59">
        <f t="shared" si="196"/>
        <v>0</v>
      </c>
      <c r="CL350" s="59">
        <f t="shared" si="196"/>
        <v>0</v>
      </c>
      <c r="CM350" s="59">
        <f t="shared" si="196"/>
        <v>0</v>
      </c>
      <c r="CN350" s="59">
        <f t="shared" si="196"/>
        <v>0</v>
      </c>
      <c r="CO350" s="59">
        <f t="shared" si="196"/>
        <v>0</v>
      </c>
      <c r="CP350" s="59">
        <f t="shared" si="196"/>
        <v>0</v>
      </c>
      <c r="CQ350" s="59">
        <f t="shared" si="196"/>
        <v>0</v>
      </c>
      <c r="CR350" s="59">
        <f t="shared" si="196"/>
        <v>0</v>
      </c>
      <c r="CS350" s="59">
        <f t="shared" si="196"/>
        <v>0</v>
      </c>
      <c r="CT350" s="59">
        <f t="shared" si="196"/>
        <v>0</v>
      </c>
      <c r="CU350" s="59">
        <f t="shared" ref="CU350:DX350" si="197">CU360+CU359+CU357+CU356+CU355+CU354+CU353+CU352+CU351</f>
        <v>0</v>
      </c>
      <c r="CV350" s="59">
        <f t="shared" si="197"/>
        <v>0</v>
      </c>
      <c r="CW350" s="59">
        <f t="shared" si="197"/>
        <v>0</v>
      </c>
      <c r="CX350" s="59">
        <f t="shared" si="197"/>
        <v>0</v>
      </c>
      <c r="CY350" s="59">
        <f t="shared" si="197"/>
        <v>0</v>
      </c>
      <c r="CZ350" s="59">
        <f t="shared" si="197"/>
        <v>0</v>
      </c>
      <c r="DA350" s="59">
        <f t="shared" si="197"/>
        <v>0</v>
      </c>
      <c r="DB350" s="59">
        <f t="shared" si="197"/>
        <v>0</v>
      </c>
      <c r="DC350" s="59">
        <f t="shared" si="197"/>
        <v>0</v>
      </c>
      <c r="DD350" s="59">
        <f t="shared" si="197"/>
        <v>0</v>
      </c>
      <c r="DE350" s="59">
        <f t="shared" si="197"/>
        <v>0</v>
      </c>
      <c r="DF350" s="59">
        <f t="shared" si="197"/>
        <v>0</v>
      </c>
      <c r="DG350" s="59">
        <f t="shared" si="197"/>
        <v>0</v>
      </c>
      <c r="DH350" s="59">
        <f t="shared" si="197"/>
        <v>0</v>
      </c>
      <c r="DI350" s="59">
        <f t="shared" si="197"/>
        <v>0</v>
      </c>
      <c r="DJ350" s="59">
        <f t="shared" si="197"/>
        <v>0</v>
      </c>
      <c r="DK350" s="59">
        <f t="shared" si="197"/>
        <v>0</v>
      </c>
      <c r="DL350" s="59">
        <f t="shared" si="197"/>
        <v>0</v>
      </c>
      <c r="DM350" s="59">
        <f t="shared" si="197"/>
        <v>0</v>
      </c>
      <c r="DN350" s="59">
        <f t="shared" si="197"/>
        <v>0</v>
      </c>
      <c r="DO350" s="59">
        <f t="shared" si="197"/>
        <v>0</v>
      </c>
      <c r="DP350" s="59">
        <f t="shared" si="197"/>
        <v>0</v>
      </c>
      <c r="DQ350" s="59">
        <f t="shared" si="197"/>
        <v>0</v>
      </c>
      <c r="DR350" s="59">
        <f t="shared" si="197"/>
        <v>0</v>
      </c>
      <c r="DS350" s="59">
        <f t="shared" si="197"/>
        <v>0</v>
      </c>
      <c r="DT350" s="59">
        <f t="shared" si="197"/>
        <v>0</v>
      </c>
      <c r="DU350" s="59">
        <f t="shared" si="197"/>
        <v>0</v>
      </c>
      <c r="DV350" s="59">
        <f t="shared" si="197"/>
        <v>0</v>
      </c>
      <c r="DW350" s="59">
        <f t="shared" si="197"/>
        <v>0</v>
      </c>
      <c r="DX350" s="59">
        <f t="shared" si="197"/>
        <v>0</v>
      </c>
      <c r="DY350" s="96">
        <v>43</v>
      </c>
      <c r="DZ350" s="102"/>
      <c r="EA350" s="56">
        <f>SUMIF($C$4:$AR$4,"تمديد 125",$C350:$AR350)+SUMIF($C$4:$AR$4,"تمديد 180",$C350:$AR350)+EA342</f>
        <v>1796</v>
      </c>
      <c r="EB350" s="56">
        <f ca="1">SUMIF($AS$4:$CH349,"تمديد 125",$AS350:$CH350)+SUMIF($AS$4:$CH$4,"تمديد 180",$AS350:$CH350)+EB342</f>
        <v>698</v>
      </c>
      <c r="EC350" s="56">
        <f>SUMIF($CI$4:$DX$4,"تمديد 125",$CI350:$DX350)+SUMIF($CI$4:$DX$4,"تمديد 180",$CI350:$DX350)+EC342</f>
        <v>3230</v>
      </c>
    </row>
    <row r="351" spans="1:133">
      <c r="A351" s="2" t="s">
        <v>15</v>
      </c>
      <c r="B351" s="13">
        <v>41447</v>
      </c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  <c r="BJ351" s="22"/>
      <c r="BK351" s="22"/>
      <c r="BL351" s="22"/>
      <c r="BM351" s="22"/>
      <c r="BN351" s="22"/>
      <c r="BO351" s="22"/>
      <c r="BP351" s="22"/>
      <c r="BQ351" s="22"/>
      <c r="BR351" s="22"/>
      <c r="BS351" s="22"/>
      <c r="BT351" s="22"/>
      <c r="BU351" s="22"/>
      <c r="BV351" s="22"/>
      <c r="BW351" s="22"/>
      <c r="BX351" s="22"/>
      <c r="BY351" s="22"/>
      <c r="BZ351" s="22"/>
      <c r="CA351" s="22"/>
      <c r="CB351" s="22"/>
      <c r="CC351" s="22"/>
      <c r="CD351" s="22"/>
      <c r="CE351" s="22"/>
      <c r="CF351" s="22"/>
      <c r="CG351" s="22"/>
      <c r="CH351" s="22"/>
      <c r="CI351" s="22"/>
      <c r="CJ351" s="22"/>
      <c r="CK351" s="22"/>
      <c r="CL351" s="22"/>
      <c r="CM351" s="22"/>
      <c r="CN351" s="22"/>
      <c r="CO351" s="22"/>
      <c r="CP351" s="22"/>
      <c r="CQ351" s="22"/>
      <c r="CR351" s="22"/>
      <c r="CS351" s="22"/>
      <c r="CT351" s="22"/>
      <c r="CU351" s="22"/>
      <c r="CV351" s="22"/>
      <c r="CW351" s="22"/>
      <c r="CX351" s="22"/>
      <c r="CY351" s="22"/>
      <c r="CZ351" s="22"/>
      <c r="DA351" s="22"/>
      <c r="DB351" s="22"/>
      <c r="DC351" s="22"/>
      <c r="DD351" s="22"/>
      <c r="DE351" s="22"/>
      <c r="DF351" s="22"/>
      <c r="DG351" s="22"/>
      <c r="DH351" s="22"/>
      <c r="DI351" s="22"/>
      <c r="DJ351" s="22"/>
      <c r="DK351" s="22"/>
      <c r="DL351" s="22"/>
      <c r="DM351" s="22"/>
      <c r="DN351" s="22"/>
      <c r="DO351" s="22"/>
      <c r="DP351" s="22"/>
      <c r="DQ351" s="22"/>
      <c r="DR351" s="22"/>
      <c r="DS351" s="22"/>
      <c r="DT351" s="22"/>
      <c r="DU351" s="22"/>
      <c r="DV351" s="22"/>
      <c r="DW351" s="22"/>
      <c r="DX351" s="22"/>
    </row>
    <row r="352" spans="1:133">
      <c r="A352" s="2" t="s">
        <v>16</v>
      </c>
      <c r="B352" s="13">
        <v>41448</v>
      </c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  <c r="BJ352" s="22"/>
      <c r="BK352" s="22"/>
      <c r="BL352" s="22"/>
      <c r="BM352" s="22"/>
      <c r="BN352" s="22"/>
      <c r="BO352" s="22"/>
      <c r="BP352" s="22"/>
      <c r="BQ352" s="22"/>
      <c r="BR352" s="22"/>
      <c r="BS352" s="22"/>
      <c r="BT352" s="22"/>
      <c r="BU352" s="22"/>
      <c r="BV352" s="22"/>
      <c r="BW352" s="22"/>
      <c r="BX352" s="22"/>
      <c r="BY352" s="22"/>
      <c r="BZ352" s="22"/>
      <c r="CA352" s="22"/>
      <c r="CB352" s="22"/>
      <c r="CC352" s="22"/>
      <c r="CD352" s="22"/>
      <c r="CE352" s="22"/>
      <c r="CF352" s="22"/>
      <c r="CG352" s="22"/>
      <c r="CH352" s="22"/>
      <c r="CI352" s="22"/>
      <c r="CJ352" s="22"/>
      <c r="CK352" s="22"/>
      <c r="CL352" s="22"/>
      <c r="CM352" s="22"/>
      <c r="CN352" s="22"/>
      <c r="CO352" s="22"/>
      <c r="CP352" s="22"/>
      <c r="CQ352" s="22"/>
      <c r="CR352" s="22"/>
      <c r="CS352" s="22"/>
      <c r="CT352" s="22"/>
      <c r="CU352" s="22"/>
      <c r="CV352" s="22"/>
      <c r="CW352" s="22"/>
      <c r="CX352" s="22"/>
      <c r="CY352" s="22"/>
      <c r="CZ352" s="22"/>
      <c r="DA352" s="22"/>
      <c r="DB352" s="22"/>
      <c r="DC352" s="22"/>
      <c r="DD352" s="22"/>
      <c r="DE352" s="22"/>
      <c r="DF352" s="22"/>
      <c r="DG352" s="22"/>
      <c r="DH352" s="22"/>
      <c r="DI352" s="22"/>
      <c r="DJ352" s="22"/>
      <c r="DK352" s="22"/>
      <c r="DL352" s="22"/>
      <c r="DM352" s="22"/>
      <c r="DN352" s="22"/>
      <c r="DO352" s="22"/>
      <c r="DP352" s="22"/>
      <c r="DQ352" s="22"/>
      <c r="DR352" s="22"/>
      <c r="DS352" s="22"/>
      <c r="DT352" s="22"/>
      <c r="DU352" s="22"/>
      <c r="DV352" s="22"/>
      <c r="DW352" s="22"/>
      <c r="DX352" s="22"/>
    </row>
    <row r="353" spans="1:136">
      <c r="A353" s="2" t="s">
        <v>17</v>
      </c>
      <c r="B353" s="13">
        <v>41449</v>
      </c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  <c r="BL353" s="22"/>
      <c r="BM353" s="22"/>
      <c r="BN353" s="22"/>
      <c r="BO353" s="22"/>
      <c r="BP353" s="22"/>
      <c r="BQ353" s="22"/>
      <c r="BR353" s="22"/>
      <c r="BS353" s="22"/>
      <c r="BT353" s="22"/>
      <c r="BU353" s="22"/>
      <c r="BV353" s="22"/>
      <c r="BW353" s="22"/>
      <c r="BX353" s="22"/>
      <c r="BY353" s="22"/>
      <c r="BZ353" s="22"/>
      <c r="CA353" s="22"/>
      <c r="CB353" s="22"/>
      <c r="CC353" s="22"/>
      <c r="CD353" s="22"/>
      <c r="CE353" s="22"/>
      <c r="CF353" s="22"/>
      <c r="CG353" s="22"/>
      <c r="CH353" s="22"/>
      <c r="CI353" s="22"/>
      <c r="CJ353" s="22"/>
      <c r="CK353" s="22"/>
      <c r="CL353" s="22"/>
      <c r="CM353" s="22"/>
      <c r="CN353" s="22"/>
      <c r="CO353" s="22"/>
      <c r="CP353" s="22"/>
      <c r="CQ353" s="22"/>
      <c r="CR353" s="22"/>
      <c r="CS353" s="22"/>
      <c r="CT353" s="22"/>
      <c r="CU353" s="22"/>
      <c r="CV353" s="22"/>
      <c r="CW353" s="22"/>
      <c r="CX353" s="22"/>
      <c r="CY353" s="22"/>
      <c r="CZ353" s="22"/>
      <c r="DA353" s="22"/>
      <c r="DB353" s="22"/>
      <c r="DC353" s="22"/>
      <c r="DD353" s="22"/>
      <c r="DE353" s="22"/>
      <c r="DF353" s="22"/>
      <c r="DG353" s="22"/>
      <c r="DH353" s="22"/>
      <c r="DI353" s="22"/>
      <c r="DJ353" s="22"/>
      <c r="DK353" s="22"/>
      <c r="DL353" s="22"/>
      <c r="DM353" s="22"/>
      <c r="DN353" s="22"/>
      <c r="DO353" s="22"/>
      <c r="DP353" s="22"/>
      <c r="DQ353" s="22"/>
      <c r="DR353" s="22"/>
      <c r="DS353" s="22"/>
      <c r="DT353" s="22"/>
      <c r="DU353" s="22"/>
      <c r="DV353" s="22"/>
      <c r="DW353" s="22"/>
      <c r="DX353" s="22"/>
    </row>
    <row r="354" spans="1:136">
      <c r="A354" s="2" t="s">
        <v>11</v>
      </c>
      <c r="B354" s="13">
        <v>41450</v>
      </c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2"/>
      <c r="BR354" s="22"/>
      <c r="BS354" s="22"/>
      <c r="BT354" s="22"/>
      <c r="BU354" s="22"/>
      <c r="BV354" s="22"/>
      <c r="BW354" s="22"/>
      <c r="BX354" s="22"/>
      <c r="BY354" s="22"/>
      <c r="BZ354" s="22"/>
      <c r="CA354" s="22"/>
      <c r="CB354" s="22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2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2"/>
      <c r="DK354" s="22"/>
      <c r="DL354" s="22"/>
      <c r="DM354" s="22"/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</row>
    <row r="355" spans="1:136">
      <c r="A355" s="2" t="s">
        <v>12</v>
      </c>
      <c r="B355" s="13">
        <v>41451</v>
      </c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  <c r="BL355" s="22"/>
      <c r="BM355" s="22"/>
      <c r="BN355" s="22"/>
      <c r="BO355" s="22"/>
      <c r="BP355" s="22"/>
      <c r="BQ355" s="22"/>
      <c r="BR355" s="22"/>
      <c r="BS355" s="22"/>
      <c r="BT355" s="22"/>
      <c r="BU355" s="22"/>
      <c r="BV355" s="22"/>
      <c r="BW355" s="22"/>
      <c r="BX355" s="22"/>
      <c r="BY355" s="22"/>
      <c r="BZ355" s="22"/>
      <c r="CA355" s="22"/>
      <c r="CB355" s="22"/>
      <c r="CC355" s="22"/>
      <c r="CD355" s="22"/>
      <c r="CE355" s="22"/>
      <c r="CF355" s="22"/>
      <c r="CG355" s="22"/>
      <c r="CH355" s="22"/>
      <c r="CI355" s="22"/>
      <c r="CJ355" s="22"/>
      <c r="CK355" s="22"/>
      <c r="CL355" s="22"/>
      <c r="CM355" s="22"/>
      <c r="CN355" s="22"/>
      <c r="CO355" s="22"/>
      <c r="CP355" s="22"/>
      <c r="CQ355" s="22"/>
      <c r="CR355" s="22"/>
      <c r="CS355" s="22"/>
      <c r="CT355" s="22"/>
      <c r="CU355" s="22"/>
      <c r="CV355" s="22"/>
      <c r="CW355" s="22"/>
      <c r="CX355" s="22"/>
      <c r="CY355" s="22"/>
      <c r="CZ355" s="22"/>
      <c r="DA355" s="22"/>
      <c r="DB355" s="22"/>
      <c r="DC355" s="22"/>
      <c r="DD355" s="22"/>
      <c r="DE355" s="22"/>
      <c r="DF355" s="22"/>
      <c r="DG355" s="22"/>
      <c r="DH355" s="22"/>
      <c r="DI355" s="22"/>
      <c r="DJ355" s="22"/>
      <c r="DK355" s="22"/>
      <c r="DL355" s="22"/>
      <c r="DM355" s="22"/>
      <c r="DN355" s="22"/>
      <c r="DO355" s="22"/>
      <c r="DP355" s="22"/>
      <c r="DQ355" s="22"/>
      <c r="DR355" s="22"/>
      <c r="DS355" s="22"/>
      <c r="DT355" s="22"/>
      <c r="DU355" s="22"/>
      <c r="DV355" s="22"/>
      <c r="DW355" s="22"/>
      <c r="DX355" s="22"/>
    </row>
    <row r="356" spans="1:136">
      <c r="A356" s="2" t="s">
        <v>13</v>
      </c>
      <c r="B356" s="13">
        <v>41452</v>
      </c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  <c r="BJ356" s="22"/>
      <c r="BK356" s="22"/>
      <c r="BL356" s="22"/>
      <c r="BM356" s="22"/>
      <c r="BN356" s="22"/>
      <c r="BO356" s="22"/>
      <c r="BP356" s="22"/>
      <c r="BQ356" s="22"/>
      <c r="BR356" s="22"/>
      <c r="BS356" s="22"/>
      <c r="BT356" s="22"/>
      <c r="BU356" s="22"/>
      <c r="BV356" s="22"/>
      <c r="BW356" s="22"/>
      <c r="BX356" s="22"/>
      <c r="BY356" s="22"/>
      <c r="BZ356" s="22"/>
      <c r="CA356" s="22"/>
      <c r="CB356" s="22"/>
      <c r="CC356" s="22"/>
      <c r="CD356" s="22"/>
      <c r="CE356" s="22"/>
      <c r="CF356" s="22"/>
      <c r="CG356" s="22"/>
      <c r="CH356" s="22"/>
      <c r="CI356" s="22"/>
      <c r="CJ356" s="22"/>
      <c r="CK356" s="22"/>
      <c r="CL356" s="22"/>
      <c r="CM356" s="22"/>
      <c r="CN356" s="22"/>
      <c r="CO356" s="22"/>
      <c r="CP356" s="22"/>
      <c r="CQ356" s="22"/>
      <c r="CR356" s="22"/>
      <c r="CS356" s="22"/>
      <c r="CT356" s="22"/>
      <c r="CU356" s="22"/>
      <c r="CV356" s="22"/>
      <c r="CW356" s="22"/>
      <c r="CX356" s="22"/>
      <c r="CY356" s="22"/>
      <c r="CZ356" s="22"/>
      <c r="DA356" s="22"/>
      <c r="DB356" s="22"/>
      <c r="DC356" s="22"/>
      <c r="DD356" s="22"/>
      <c r="DE356" s="22"/>
      <c r="DF356" s="22"/>
      <c r="DG356" s="22"/>
      <c r="DH356" s="22"/>
      <c r="DI356" s="22"/>
      <c r="DJ356" s="22"/>
      <c r="DK356" s="22"/>
      <c r="DL356" s="22"/>
      <c r="DM356" s="22"/>
      <c r="DN356" s="22"/>
      <c r="DO356" s="22"/>
      <c r="DP356" s="22"/>
      <c r="DQ356" s="22"/>
      <c r="DR356" s="22"/>
      <c r="DS356" s="22"/>
      <c r="DT356" s="22"/>
      <c r="DU356" s="22"/>
      <c r="DV356" s="22"/>
      <c r="DW356" s="22"/>
      <c r="DX356" s="22"/>
    </row>
    <row r="357" spans="1:136" s="7" customFormat="1">
      <c r="A357" s="5" t="s">
        <v>14</v>
      </c>
      <c r="B357" s="89">
        <v>41453</v>
      </c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96"/>
      <c r="DZ357" s="101"/>
    </row>
    <row r="358" spans="1:136" s="20" customFormat="1" ht="24.95" customHeight="1">
      <c r="A358" s="230" t="s">
        <v>118</v>
      </c>
      <c r="B358" s="231"/>
      <c r="C358" s="18">
        <f t="shared" ref="C358:AH358" si="198">C350+C342+C334+C326</f>
        <v>0</v>
      </c>
      <c r="D358" s="18">
        <f t="shared" si="198"/>
        <v>0</v>
      </c>
      <c r="E358" s="18">
        <f t="shared" si="198"/>
        <v>0</v>
      </c>
      <c r="F358" s="18">
        <f t="shared" si="198"/>
        <v>0</v>
      </c>
      <c r="G358" s="18">
        <f t="shared" si="198"/>
        <v>0</v>
      </c>
      <c r="H358" s="18">
        <f t="shared" si="198"/>
        <v>0</v>
      </c>
      <c r="I358" s="18">
        <f t="shared" si="198"/>
        <v>0</v>
      </c>
      <c r="J358" s="18">
        <f t="shared" si="198"/>
        <v>0</v>
      </c>
      <c r="K358" s="18">
        <f t="shared" si="198"/>
        <v>0</v>
      </c>
      <c r="L358" s="18">
        <f t="shared" si="198"/>
        <v>0</v>
      </c>
      <c r="M358" s="18">
        <f t="shared" si="198"/>
        <v>0</v>
      </c>
      <c r="N358" s="18">
        <f t="shared" si="198"/>
        <v>0</v>
      </c>
      <c r="O358" s="18">
        <f t="shared" si="198"/>
        <v>0</v>
      </c>
      <c r="P358" s="18">
        <f t="shared" si="198"/>
        <v>0</v>
      </c>
      <c r="Q358" s="18">
        <f t="shared" si="198"/>
        <v>0</v>
      </c>
      <c r="R358" s="18">
        <f t="shared" si="198"/>
        <v>0</v>
      </c>
      <c r="S358" s="18">
        <f t="shared" si="198"/>
        <v>0</v>
      </c>
      <c r="T358" s="18">
        <f t="shared" si="198"/>
        <v>0</v>
      </c>
      <c r="U358" s="18">
        <f t="shared" si="198"/>
        <v>0</v>
      </c>
      <c r="V358" s="18">
        <f t="shared" si="198"/>
        <v>0</v>
      </c>
      <c r="W358" s="18">
        <f t="shared" si="198"/>
        <v>0</v>
      </c>
      <c r="X358" s="18">
        <f t="shared" si="198"/>
        <v>0</v>
      </c>
      <c r="Y358" s="18">
        <f t="shared" si="198"/>
        <v>0</v>
      </c>
      <c r="Z358" s="18">
        <f t="shared" si="198"/>
        <v>0</v>
      </c>
      <c r="AA358" s="18">
        <f t="shared" si="198"/>
        <v>0</v>
      </c>
      <c r="AB358" s="18">
        <f t="shared" si="198"/>
        <v>0</v>
      </c>
      <c r="AC358" s="18">
        <f t="shared" si="198"/>
        <v>0</v>
      </c>
      <c r="AD358" s="18">
        <f t="shared" si="198"/>
        <v>0</v>
      </c>
      <c r="AE358" s="18">
        <f t="shared" si="198"/>
        <v>0</v>
      </c>
      <c r="AF358" s="18">
        <f t="shared" si="198"/>
        <v>0</v>
      </c>
      <c r="AG358" s="18">
        <f t="shared" si="198"/>
        <v>0</v>
      </c>
      <c r="AH358" s="18">
        <f t="shared" si="198"/>
        <v>0</v>
      </c>
      <c r="AI358" s="18">
        <f t="shared" ref="AI358:BN358" si="199">AI350+AI342+AI334+AI326</f>
        <v>0</v>
      </c>
      <c r="AJ358" s="18">
        <f t="shared" si="199"/>
        <v>0</v>
      </c>
      <c r="AK358" s="18">
        <f t="shared" si="199"/>
        <v>0</v>
      </c>
      <c r="AL358" s="18">
        <f t="shared" si="199"/>
        <v>0</v>
      </c>
      <c r="AM358" s="18">
        <f t="shared" si="199"/>
        <v>0</v>
      </c>
      <c r="AN358" s="18">
        <f t="shared" si="199"/>
        <v>0</v>
      </c>
      <c r="AO358" s="18">
        <f t="shared" si="199"/>
        <v>0</v>
      </c>
      <c r="AP358" s="18">
        <f t="shared" si="199"/>
        <v>0</v>
      </c>
      <c r="AQ358" s="18">
        <f t="shared" si="199"/>
        <v>0</v>
      </c>
      <c r="AR358" s="18">
        <f t="shared" si="199"/>
        <v>0</v>
      </c>
      <c r="AS358" s="18">
        <f t="shared" si="199"/>
        <v>0</v>
      </c>
      <c r="AT358" s="18">
        <f t="shared" si="199"/>
        <v>0</v>
      </c>
      <c r="AU358" s="18">
        <f t="shared" si="199"/>
        <v>0</v>
      </c>
      <c r="AV358" s="18">
        <f t="shared" si="199"/>
        <v>0</v>
      </c>
      <c r="AW358" s="18">
        <f t="shared" si="199"/>
        <v>0</v>
      </c>
      <c r="AX358" s="18">
        <f t="shared" si="199"/>
        <v>0</v>
      </c>
      <c r="AY358" s="18">
        <f t="shared" si="199"/>
        <v>0</v>
      </c>
      <c r="AZ358" s="18">
        <f t="shared" si="199"/>
        <v>0</v>
      </c>
      <c r="BA358" s="18">
        <f t="shared" si="199"/>
        <v>0</v>
      </c>
      <c r="BB358" s="18">
        <f t="shared" si="199"/>
        <v>0</v>
      </c>
      <c r="BC358" s="18">
        <f t="shared" si="199"/>
        <v>0</v>
      </c>
      <c r="BD358" s="18">
        <f t="shared" si="199"/>
        <v>0</v>
      </c>
      <c r="BE358" s="18">
        <f t="shared" si="199"/>
        <v>0</v>
      </c>
      <c r="BF358" s="18">
        <f t="shared" si="199"/>
        <v>0</v>
      </c>
      <c r="BG358" s="18">
        <f t="shared" si="199"/>
        <v>0</v>
      </c>
      <c r="BH358" s="18">
        <f t="shared" si="199"/>
        <v>0</v>
      </c>
      <c r="BI358" s="18">
        <f t="shared" si="199"/>
        <v>0</v>
      </c>
      <c r="BJ358" s="18">
        <f t="shared" si="199"/>
        <v>0</v>
      </c>
      <c r="BK358" s="18">
        <f t="shared" si="199"/>
        <v>0</v>
      </c>
      <c r="BL358" s="18">
        <f t="shared" si="199"/>
        <v>0</v>
      </c>
      <c r="BM358" s="18">
        <f t="shared" si="199"/>
        <v>0</v>
      </c>
      <c r="BN358" s="18">
        <f t="shared" si="199"/>
        <v>0</v>
      </c>
      <c r="BO358" s="18">
        <f t="shared" ref="BO358:CT358" si="200">BO350+BO342+BO334+BO326</f>
        <v>0</v>
      </c>
      <c r="BP358" s="18">
        <f t="shared" si="200"/>
        <v>0</v>
      </c>
      <c r="BQ358" s="18">
        <f t="shared" si="200"/>
        <v>0</v>
      </c>
      <c r="BR358" s="18">
        <f t="shared" si="200"/>
        <v>0</v>
      </c>
      <c r="BS358" s="18">
        <f t="shared" si="200"/>
        <v>0</v>
      </c>
      <c r="BT358" s="18">
        <f t="shared" si="200"/>
        <v>0</v>
      </c>
      <c r="BU358" s="18">
        <f t="shared" si="200"/>
        <v>0</v>
      </c>
      <c r="BV358" s="18">
        <f t="shared" si="200"/>
        <v>0</v>
      </c>
      <c r="BW358" s="18">
        <f t="shared" si="200"/>
        <v>0</v>
      </c>
      <c r="BX358" s="18">
        <f t="shared" si="200"/>
        <v>0</v>
      </c>
      <c r="BY358" s="18">
        <f t="shared" si="200"/>
        <v>0</v>
      </c>
      <c r="BZ358" s="18">
        <f t="shared" si="200"/>
        <v>0</v>
      </c>
      <c r="CA358" s="18">
        <f t="shared" si="200"/>
        <v>0</v>
      </c>
      <c r="CB358" s="18">
        <f t="shared" si="200"/>
        <v>0</v>
      </c>
      <c r="CC358" s="18">
        <f t="shared" si="200"/>
        <v>0</v>
      </c>
      <c r="CD358" s="18">
        <f t="shared" si="200"/>
        <v>0</v>
      </c>
      <c r="CE358" s="18">
        <f t="shared" si="200"/>
        <v>0</v>
      </c>
      <c r="CF358" s="18">
        <f t="shared" si="200"/>
        <v>0</v>
      </c>
      <c r="CG358" s="18">
        <f t="shared" si="200"/>
        <v>0</v>
      </c>
      <c r="CH358" s="18">
        <f t="shared" si="200"/>
        <v>0</v>
      </c>
      <c r="CI358" s="18">
        <f t="shared" si="200"/>
        <v>0</v>
      </c>
      <c r="CJ358" s="18">
        <f t="shared" si="200"/>
        <v>0</v>
      </c>
      <c r="CK358" s="18">
        <f t="shared" si="200"/>
        <v>0</v>
      </c>
      <c r="CL358" s="18">
        <f t="shared" si="200"/>
        <v>0</v>
      </c>
      <c r="CM358" s="18">
        <f t="shared" si="200"/>
        <v>0</v>
      </c>
      <c r="CN358" s="18">
        <f t="shared" si="200"/>
        <v>0</v>
      </c>
      <c r="CO358" s="18">
        <f t="shared" si="200"/>
        <v>0</v>
      </c>
      <c r="CP358" s="18">
        <f t="shared" si="200"/>
        <v>0</v>
      </c>
      <c r="CQ358" s="18">
        <f t="shared" si="200"/>
        <v>0</v>
      </c>
      <c r="CR358" s="18">
        <f t="shared" si="200"/>
        <v>0</v>
      </c>
      <c r="CS358" s="18">
        <f t="shared" si="200"/>
        <v>0</v>
      </c>
      <c r="CT358" s="18">
        <f t="shared" si="200"/>
        <v>0</v>
      </c>
      <c r="CU358" s="18">
        <f t="shared" ref="CU358:DX358" si="201">CU350+CU342+CU334+CU326</f>
        <v>0</v>
      </c>
      <c r="CV358" s="18">
        <f t="shared" si="201"/>
        <v>0</v>
      </c>
      <c r="CW358" s="18">
        <f t="shared" si="201"/>
        <v>0</v>
      </c>
      <c r="CX358" s="18">
        <f t="shared" si="201"/>
        <v>0</v>
      </c>
      <c r="CY358" s="18">
        <f t="shared" si="201"/>
        <v>0</v>
      </c>
      <c r="CZ358" s="18">
        <f t="shared" si="201"/>
        <v>0</v>
      </c>
      <c r="DA358" s="18">
        <f t="shared" si="201"/>
        <v>0</v>
      </c>
      <c r="DB358" s="18">
        <f t="shared" si="201"/>
        <v>0</v>
      </c>
      <c r="DC358" s="18">
        <f t="shared" si="201"/>
        <v>0</v>
      </c>
      <c r="DD358" s="18">
        <f t="shared" si="201"/>
        <v>0</v>
      </c>
      <c r="DE358" s="18">
        <f t="shared" si="201"/>
        <v>0</v>
      </c>
      <c r="DF358" s="18">
        <f t="shared" si="201"/>
        <v>0</v>
      </c>
      <c r="DG358" s="18">
        <f t="shared" si="201"/>
        <v>0</v>
      </c>
      <c r="DH358" s="18">
        <f t="shared" si="201"/>
        <v>0</v>
      </c>
      <c r="DI358" s="18">
        <f t="shared" si="201"/>
        <v>0</v>
      </c>
      <c r="DJ358" s="18">
        <f t="shared" si="201"/>
        <v>0</v>
      </c>
      <c r="DK358" s="18">
        <f t="shared" si="201"/>
        <v>0</v>
      </c>
      <c r="DL358" s="18">
        <f t="shared" si="201"/>
        <v>0</v>
      </c>
      <c r="DM358" s="18">
        <f t="shared" si="201"/>
        <v>0</v>
      </c>
      <c r="DN358" s="18">
        <f t="shared" si="201"/>
        <v>0</v>
      </c>
      <c r="DO358" s="18">
        <f t="shared" si="201"/>
        <v>0</v>
      </c>
      <c r="DP358" s="18">
        <f t="shared" si="201"/>
        <v>0</v>
      </c>
      <c r="DQ358" s="18">
        <f t="shared" si="201"/>
        <v>0</v>
      </c>
      <c r="DR358" s="18">
        <f t="shared" si="201"/>
        <v>0</v>
      </c>
      <c r="DS358" s="18">
        <f t="shared" si="201"/>
        <v>0</v>
      </c>
      <c r="DT358" s="18">
        <f t="shared" si="201"/>
        <v>0</v>
      </c>
      <c r="DU358" s="18">
        <f t="shared" si="201"/>
        <v>0</v>
      </c>
      <c r="DV358" s="18">
        <f t="shared" si="201"/>
        <v>0</v>
      </c>
      <c r="DW358" s="18">
        <f t="shared" si="201"/>
        <v>0</v>
      </c>
      <c r="DX358" s="18">
        <f t="shared" si="201"/>
        <v>0</v>
      </c>
      <c r="DY358" s="98"/>
      <c r="DZ358" s="105">
        <v>10</v>
      </c>
      <c r="ED358" s="20">
        <f>SUMIF($C$4:$AR$4,"تمديد 125",$C358:$AR358)+SUMIF($C$4:$AR$4,"تمديد 180",$C358:$AR358)+ED325</f>
        <v>1796</v>
      </c>
      <c r="EE358" s="20">
        <f ca="1">SUMIF($AS$4:$CH357,"تمديد 125",$AS358:$CH358)+SUMIF($AS$4:$CH$4,"تمديد 180",$AS358:$CH358)+EE325</f>
        <v>698</v>
      </c>
      <c r="EF358" s="20">
        <f>SUMIF($CI$4:$DX$4,"تمديد 125",$CI358:$DX358)+SUMIF($CI$4:$DX$4,"تمديد 180",$CI358:$DX358)+EF325</f>
        <v>3230</v>
      </c>
    </row>
    <row r="359" spans="1:136">
      <c r="A359" s="2" t="s">
        <v>15</v>
      </c>
      <c r="B359" s="13">
        <v>41454</v>
      </c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  <c r="BJ359" s="22"/>
      <c r="BK359" s="22"/>
      <c r="BL359" s="22"/>
      <c r="BM359" s="22"/>
      <c r="BN359" s="22"/>
      <c r="BO359" s="22"/>
      <c r="BP359" s="22"/>
      <c r="BQ359" s="22"/>
      <c r="BR359" s="22"/>
      <c r="BS359" s="22"/>
      <c r="BT359" s="22"/>
      <c r="BU359" s="22"/>
      <c r="BV359" s="22"/>
      <c r="BW359" s="22"/>
      <c r="BX359" s="22"/>
      <c r="BY359" s="22"/>
      <c r="BZ359" s="22"/>
      <c r="CA359" s="22"/>
      <c r="CB359" s="22"/>
      <c r="CC359" s="22"/>
      <c r="CD359" s="22"/>
      <c r="CE359" s="22"/>
      <c r="CF359" s="22"/>
      <c r="CG359" s="22"/>
      <c r="CH359" s="22"/>
      <c r="CI359" s="22"/>
      <c r="CJ359" s="22"/>
      <c r="CK359" s="22"/>
      <c r="CL359" s="22"/>
      <c r="CM359" s="22"/>
      <c r="CN359" s="22"/>
      <c r="CO359" s="22"/>
      <c r="CP359" s="22"/>
      <c r="CQ359" s="22"/>
      <c r="CR359" s="22"/>
      <c r="CS359" s="22"/>
      <c r="CT359" s="22"/>
      <c r="CU359" s="22"/>
      <c r="CV359" s="22"/>
      <c r="CW359" s="22"/>
      <c r="CX359" s="22"/>
      <c r="CY359" s="22"/>
      <c r="CZ359" s="22"/>
      <c r="DA359" s="22"/>
      <c r="DB359" s="22"/>
      <c r="DC359" s="22"/>
      <c r="DD359" s="22"/>
      <c r="DE359" s="22"/>
      <c r="DF359" s="22"/>
      <c r="DG359" s="22"/>
      <c r="DH359" s="22"/>
      <c r="DI359" s="22"/>
      <c r="DJ359" s="22"/>
      <c r="DK359" s="22"/>
      <c r="DL359" s="22"/>
      <c r="DM359" s="22"/>
      <c r="DN359" s="22"/>
      <c r="DO359" s="22"/>
      <c r="DP359" s="22"/>
      <c r="DQ359" s="22"/>
      <c r="DR359" s="22"/>
      <c r="DS359" s="22"/>
      <c r="DT359" s="22"/>
      <c r="DU359" s="22"/>
      <c r="DV359" s="22"/>
      <c r="DW359" s="22"/>
      <c r="DX359" s="22"/>
    </row>
    <row r="360" spans="1:136">
      <c r="A360" s="2" t="s">
        <v>16</v>
      </c>
      <c r="B360" s="13">
        <v>41455</v>
      </c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  <c r="BJ360" s="22"/>
      <c r="BK360" s="22"/>
      <c r="BL360" s="22"/>
      <c r="BM360" s="22"/>
      <c r="BN360" s="22"/>
      <c r="BO360" s="22"/>
      <c r="BP360" s="22"/>
      <c r="BQ360" s="22"/>
      <c r="BR360" s="22"/>
      <c r="BS360" s="22"/>
      <c r="BT360" s="22"/>
      <c r="BU360" s="22"/>
      <c r="BV360" s="22"/>
      <c r="BW360" s="22"/>
      <c r="BX360" s="22"/>
      <c r="BY360" s="22"/>
      <c r="BZ360" s="22"/>
      <c r="CA360" s="22"/>
      <c r="CB360" s="22"/>
      <c r="CC360" s="22"/>
      <c r="CD360" s="22"/>
      <c r="CE360" s="22"/>
      <c r="CF360" s="22"/>
      <c r="CG360" s="22"/>
      <c r="CH360" s="22"/>
      <c r="CI360" s="22"/>
      <c r="CJ360" s="22"/>
      <c r="CK360" s="22"/>
      <c r="CL360" s="22"/>
      <c r="CM360" s="22"/>
      <c r="CN360" s="22"/>
      <c r="CO360" s="22"/>
      <c r="CP360" s="22"/>
      <c r="CQ360" s="22"/>
      <c r="CR360" s="22"/>
      <c r="CS360" s="22"/>
      <c r="CT360" s="22"/>
      <c r="CU360" s="22"/>
      <c r="CV360" s="22"/>
      <c r="CW360" s="22"/>
      <c r="CX360" s="22"/>
      <c r="CY360" s="22"/>
      <c r="CZ360" s="22"/>
      <c r="DA360" s="22"/>
      <c r="DB360" s="22"/>
      <c r="DC360" s="22"/>
      <c r="DD360" s="22"/>
      <c r="DE360" s="22"/>
      <c r="DF360" s="22"/>
      <c r="DG360" s="22"/>
      <c r="DH360" s="22"/>
      <c r="DI360" s="22"/>
      <c r="DJ360" s="22"/>
      <c r="DK360" s="22"/>
      <c r="DL360" s="22"/>
      <c r="DM360" s="22"/>
      <c r="DN360" s="22"/>
      <c r="DO360" s="22"/>
      <c r="DP360" s="22"/>
      <c r="DQ360" s="22"/>
      <c r="DR360" s="22"/>
      <c r="DS360" s="22"/>
      <c r="DT360" s="22"/>
      <c r="DU360" s="22"/>
      <c r="DV360" s="22"/>
      <c r="DW360" s="22"/>
      <c r="DX360" s="22"/>
    </row>
    <row r="361" spans="1:136" s="56" customFormat="1">
      <c r="A361" s="228" t="s">
        <v>126</v>
      </c>
      <c r="B361" s="229"/>
      <c r="C361" s="59">
        <f>SUM(C362:C366)</f>
        <v>0</v>
      </c>
      <c r="D361" s="59">
        <f t="shared" ref="D361:BO361" si="202">SUM(D362:D366)</f>
        <v>0</v>
      </c>
      <c r="E361" s="59">
        <f t="shared" si="202"/>
        <v>0</v>
      </c>
      <c r="F361" s="59">
        <f t="shared" si="202"/>
        <v>0</v>
      </c>
      <c r="G361" s="59">
        <f t="shared" si="202"/>
        <v>0</v>
      </c>
      <c r="H361" s="59">
        <f t="shared" si="202"/>
        <v>0</v>
      </c>
      <c r="I361" s="59">
        <f t="shared" si="202"/>
        <v>0</v>
      </c>
      <c r="J361" s="59">
        <f t="shared" si="202"/>
        <v>0</v>
      </c>
      <c r="K361" s="59">
        <f t="shared" si="202"/>
        <v>0</v>
      </c>
      <c r="L361" s="59">
        <f t="shared" si="202"/>
        <v>0</v>
      </c>
      <c r="M361" s="59">
        <f t="shared" si="202"/>
        <v>0</v>
      </c>
      <c r="N361" s="59">
        <f t="shared" si="202"/>
        <v>0</v>
      </c>
      <c r="O361" s="59">
        <f t="shared" si="202"/>
        <v>0</v>
      </c>
      <c r="P361" s="59">
        <f t="shared" si="202"/>
        <v>0</v>
      </c>
      <c r="Q361" s="59">
        <f t="shared" si="202"/>
        <v>0</v>
      </c>
      <c r="R361" s="59">
        <f t="shared" si="202"/>
        <v>0</v>
      </c>
      <c r="S361" s="59">
        <f t="shared" si="202"/>
        <v>0</v>
      </c>
      <c r="T361" s="59">
        <f t="shared" si="202"/>
        <v>0</v>
      </c>
      <c r="U361" s="59">
        <f t="shared" si="202"/>
        <v>0</v>
      </c>
      <c r="V361" s="59">
        <f t="shared" si="202"/>
        <v>0</v>
      </c>
      <c r="W361" s="59">
        <f t="shared" si="202"/>
        <v>0</v>
      </c>
      <c r="X361" s="59">
        <f t="shared" si="202"/>
        <v>0</v>
      </c>
      <c r="Y361" s="59">
        <f t="shared" si="202"/>
        <v>0</v>
      </c>
      <c r="Z361" s="59">
        <f t="shared" si="202"/>
        <v>0</v>
      </c>
      <c r="AA361" s="59">
        <f t="shared" si="202"/>
        <v>0</v>
      </c>
      <c r="AB361" s="59">
        <f t="shared" si="202"/>
        <v>0</v>
      </c>
      <c r="AC361" s="59">
        <f t="shared" si="202"/>
        <v>0</v>
      </c>
      <c r="AD361" s="59">
        <f t="shared" si="202"/>
        <v>0</v>
      </c>
      <c r="AE361" s="59">
        <f t="shared" si="202"/>
        <v>0</v>
      </c>
      <c r="AF361" s="59">
        <f t="shared" si="202"/>
        <v>0</v>
      </c>
      <c r="AG361" s="59">
        <f t="shared" si="202"/>
        <v>0</v>
      </c>
      <c r="AH361" s="59">
        <f t="shared" si="202"/>
        <v>0</v>
      </c>
      <c r="AI361" s="59">
        <f t="shared" si="202"/>
        <v>0</v>
      </c>
      <c r="AJ361" s="59">
        <f t="shared" si="202"/>
        <v>0</v>
      </c>
      <c r="AK361" s="59">
        <f t="shared" si="202"/>
        <v>0</v>
      </c>
      <c r="AL361" s="59">
        <f t="shared" si="202"/>
        <v>0</v>
      </c>
      <c r="AM361" s="59">
        <f t="shared" si="202"/>
        <v>0</v>
      </c>
      <c r="AN361" s="59">
        <f t="shared" si="202"/>
        <v>0</v>
      </c>
      <c r="AO361" s="59">
        <f t="shared" si="202"/>
        <v>0</v>
      </c>
      <c r="AP361" s="59">
        <f t="shared" si="202"/>
        <v>0</v>
      </c>
      <c r="AQ361" s="59">
        <f t="shared" si="202"/>
        <v>0</v>
      </c>
      <c r="AR361" s="59">
        <f t="shared" si="202"/>
        <v>0</v>
      </c>
      <c r="AS361" s="59">
        <f t="shared" si="202"/>
        <v>0</v>
      </c>
      <c r="AT361" s="59">
        <f t="shared" si="202"/>
        <v>0</v>
      </c>
      <c r="AU361" s="59">
        <f t="shared" si="202"/>
        <v>0</v>
      </c>
      <c r="AV361" s="59">
        <f t="shared" si="202"/>
        <v>0</v>
      </c>
      <c r="AW361" s="59">
        <f t="shared" si="202"/>
        <v>0</v>
      </c>
      <c r="AX361" s="59">
        <f t="shared" si="202"/>
        <v>0</v>
      </c>
      <c r="AY361" s="59">
        <f t="shared" si="202"/>
        <v>0</v>
      </c>
      <c r="AZ361" s="59">
        <f t="shared" si="202"/>
        <v>0</v>
      </c>
      <c r="BA361" s="59">
        <f t="shared" si="202"/>
        <v>0</v>
      </c>
      <c r="BB361" s="59">
        <f t="shared" si="202"/>
        <v>0</v>
      </c>
      <c r="BC361" s="59">
        <f t="shared" si="202"/>
        <v>0</v>
      </c>
      <c r="BD361" s="59">
        <f t="shared" si="202"/>
        <v>0</v>
      </c>
      <c r="BE361" s="59">
        <f t="shared" si="202"/>
        <v>0</v>
      </c>
      <c r="BF361" s="59">
        <f t="shared" si="202"/>
        <v>0</v>
      </c>
      <c r="BG361" s="59">
        <f t="shared" si="202"/>
        <v>0</v>
      </c>
      <c r="BH361" s="59">
        <f t="shared" si="202"/>
        <v>0</v>
      </c>
      <c r="BI361" s="59">
        <f t="shared" si="202"/>
        <v>0</v>
      </c>
      <c r="BJ361" s="59">
        <f t="shared" si="202"/>
        <v>0</v>
      </c>
      <c r="BK361" s="59">
        <f t="shared" si="202"/>
        <v>0</v>
      </c>
      <c r="BL361" s="59">
        <f t="shared" si="202"/>
        <v>0</v>
      </c>
      <c r="BM361" s="59">
        <f t="shared" si="202"/>
        <v>0</v>
      </c>
      <c r="BN361" s="59">
        <f t="shared" si="202"/>
        <v>0</v>
      </c>
      <c r="BO361" s="59">
        <f t="shared" si="202"/>
        <v>0</v>
      </c>
      <c r="BP361" s="59">
        <f t="shared" ref="BP361:DX361" si="203">SUM(BP362:BP366)</f>
        <v>0</v>
      </c>
      <c r="BQ361" s="59">
        <f t="shared" si="203"/>
        <v>0</v>
      </c>
      <c r="BR361" s="59">
        <f t="shared" si="203"/>
        <v>0</v>
      </c>
      <c r="BS361" s="59">
        <f t="shared" si="203"/>
        <v>0</v>
      </c>
      <c r="BT361" s="59">
        <f t="shared" si="203"/>
        <v>0</v>
      </c>
      <c r="BU361" s="59">
        <f t="shared" si="203"/>
        <v>0</v>
      </c>
      <c r="BV361" s="59">
        <f t="shared" si="203"/>
        <v>0</v>
      </c>
      <c r="BW361" s="59">
        <f t="shared" si="203"/>
        <v>0</v>
      </c>
      <c r="BX361" s="59">
        <f t="shared" si="203"/>
        <v>0</v>
      </c>
      <c r="BY361" s="59">
        <f t="shared" si="203"/>
        <v>0</v>
      </c>
      <c r="BZ361" s="59">
        <f t="shared" si="203"/>
        <v>0</v>
      </c>
      <c r="CA361" s="59">
        <f t="shared" si="203"/>
        <v>0</v>
      </c>
      <c r="CB361" s="59">
        <f t="shared" si="203"/>
        <v>0</v>
      </c>
      <c r="CC361" s="59">
        <f t="shared" si="203"/>
        <v>0</v>
      </c>
      <c r="CD361" s="59">
        <f t="shared" si="203"/>
        <v>0</v>
      </c>
      <c r="CE361" s="59">
        <f t="shared" si="203"/>
        <v>0</v>
      </c>
      <c r="CF361" s="59">
        <f t="shared" si="203"/>
        <v>0</v>
      </c>
      <c r="CG361" s="59">
        <f t="shared" si="203"/>
        <v>0</v>
      </c>
      <c r="CH361" s="59">
        <f t="shared" si="203"/>
        <v>0</v>
      </c>
      <c r="CI361" s="59">
        <f t="shared" si="203"/>
        <v>0</v>
      </c>
      <c r="CJ361" s="59">
        <f t="shared" si="203"/>
        <v>0</v>
      </c>
      <c r="CK361" s="59">
        <f t="shared" si="203"/>
        <v>0</v>
      </c>
      <c r="CL361" s="59">
        <f t="shared" si="203"/>
        <v>0</v>
      </c>
      <c r="CM361" s="59">
        <f t="shared" si="203"/>
        <v>0</v>
      </c>
      <c r="CN361" s="59">
        <f t="shared" si="203"/>
        <v>0</v>
      </c>
      <c r="CO361" s="59">
        <f t="shared" si="203"/>
        <v>0</v>
      </c>
      <c r="CP361" s="59">
        <f t="shared" si="203"/>
        <v>0</v>
      </c>
      <c r="CQ361" s="59">
        <f t="shared" si="203"/>
        <v>0</v>
      </c>
      <c r="CR361" s="59">
        <f t="shared" si="203"/>
        <v>0</v>
      </c>
      <c r="CS361" s="59">
        <f t="shared" si="203"/>
        <v>0</v>
      </c>
      <c r="CT361" s="59">
        <f t="shared" si="203"/>
        <v>0</v>
      </c>
      <c r="CU361" s="59">
        <f t="shared" si="203"/>
        <v>0</v>
      </c>
      <c r="CV361" s="59">
        <f t="shared" si="203"/>
        <v>0</v>
      </c>
      <c r="CW361" s="59">
        <f t="shared" si="203"/>
        <v>0</v>
      </c>
      <c r="CX361" s="59">
        <f t="shared" si="203"/>
        <v>0</v>
      </c>
      <c r="CY361" s="59">
        <f t="shared" si="203"/>
        <v>0</v>
      </c>
      <c r="CZ361" s="59">
        <f t="shared" si="203"/>
        <v>0</v>
      </c>
      <c r="DA361" s="59">
        <f t="shared" si="203"/>
        <v>0</v>
      </c>
      <c r="DB361" s="59">
        <f t="shared" si="203"/>
        <v>0</v>
      </c>
      <c r="DC361" s="59">
        <f t="shared" si="203"/>
        <v>0</v>
      </c>
      <c r="DD361" s="59">
        <f t="shared" si="203"/>
        <v>0</v>
      </c>
      <c r="DE361" s="59">
        <f t="shared" si="203"/>
        <v>0</v>
      </c>
      <c r="DF361" s="59">
        <f t="shared" si="203"/>
        <v>0</v>
      </c>
      <c r="DG361" s="59">
        <f t="shared" si="203"/>
        <v>0</v>
      </c>
      <c r="DH361" s="59">
        <f t="shared" si="203"/>
        <v>0</v>
      </c>
      <c r="DI361" s="59">
        <f t="shared" si="203"/>
        <v>0</v>
      </c>
      <c r="DJ361" s="59">
        <f t="shared" si="203"/>
        <v>0</v>
      </c>
      <c r="DK361" s="59">
        <f t="shared" si="203"/>
        <v>0</v>
      </c>
      <c r="DL361" s="59">
        <f t="shared" si="203"/>
        <v>0</v>
      </c>
      <c r="DM361" s="59">
        <f t="shared" si="203"/>
        <v>0</v>
      </c>
      <c r="DN361" s="59">
        <f t="shared" si="203"/>
        <v>0</v>
      </c>
      <c r="DO361" s="59">
        <f t="shared" si="203"/>
        <v>0</v>
      </c>
      <c r="DP361" s="59">
        <f t="shared" si="203"/>
        <v>0</v>
      </c>
      <c r="DQ361" s="59">
        <f t="shared" si="203"/>
        <v>0</v>
      </c>
      <c r="DR361" s="59">
        <f t="shared" si="203"/>
        <v>0</v>
      </c>
      <c r="DS361" s="59">
        <f t="shared" si="203"/>
        <v>0</v>
      </c>
      <c r="DT361" s="59">
        <f t="shared" si="203"/>
        <v>0</v>
      </c>
      <c r="DU361" s="59">
        <f t="shared" si="203"/>
        <v>0</v>
      </c>
      <c r="DV361" s="59">
        <f t="shared" si="203"/>
        <v>0</v>
      </c>
      <c r="DW361" s="59">
        <f t="shared" si="203"/>
        <v>0</v>
      </c>
      <c r="DX361" s="59">
        <f t="shared" si="203"/>
        <v>0</v>
      </c>
      <c r="DY361" s="96">
        <v>44</v>
      </c>
      <c r="DZ361" s="102"/>
      <c r="EA361" s="56">
        <f>SUMIF($C$4:$AR$4,"تمديد 125",$C361:$AR361)+SUMIF($C$4:$AR$4,"تمديد 180",$C361:$AR361)+EA350</f>
        <v>1796</v>
      </c>
      <c r="EB361" s="56">
        <f ca="1">SUMIF($AS$4:$CH360,"تمديد 125",$AS361:$CH361)+SUMIF($AS$4:$CH$4,"تمديد 180",$AS361:$CH361)+EB350</f>
        <v>698</v>
      </c>
      <c r="EC361" s="56">
        <f>SUMIF($CI$4:$DX$4,"تمديد 125",$CI361:$DX361)+SUMIF($CI$4:$DX$4,"تمديد 180",$CI361:$DX361)+EC350</f>
        <v>3230</v>
      </c>
    </row>
    <row r="362" spans="1:136">
      <c r="A362" s="2" t="s">
        <v>17</v>
      </c>
      <c r="B362" s="13">
        <v>41456</v>
      </c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2"/>
      <c r="BR362" s="22"/>
      <c r="BS362" s="22"/>
      <c r="BT362" s="22"/>
      <c r="BU362" s="22"/>
      <c r="BV362" s="22"/>
      <c r="BW362" s="22"/>
      <c r="BX362" s="22"/>
      <c r="BY362" s="22"/>
      <c r="BZ362" s="22"/>
      <c r="CA362" s="22"/>
      <c r="CB362" s="22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2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2"/>
      <c r="DK362" s="22"/>
      <c r="DL362" s="22"/>
      <c r="DM362" s="22"/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</row>
    <row r="363" spans="1:136">
      <c r="A363" s="2" t="s">
        <v>11</v>
      </c>
      <c r="B363" s="13">
        <v>41457</v>
      </c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  <c r="BL363" s="22"/>
      <c r="BM363" s="22"/>
      <c r="BN363" s="22"/>
      <c r="BO363" s="22"/>
      <c r="BP363" s="22"/>
      <c r="BQ363" s="22"/>
      <c r="BR363" s="22"/>
      <c r="BS363" s="22"/>
      <c r="BT363" s="22"/>
      <c r="BU363" s="22"/>
      <c r="BV363" s="22"/>
      <c r="BW363" s="22"/>
      <c r="BX363" s="22"/>
      <c r="BY363" s="22"/>
      <c r="BZ363" s="22"/>
      <c r="CA363" s="22"/>
      <c r="CB363" s="22"/>
      <c r="CC363" s="22"/>
      <c r="CD363" s="22"/>
      <c r="CE363" s="22"/>
      <c r="CF363" s="22"/>
      <c r="CG363" s="22"/>
      <c r="CH363" s="22"/>
      <c r="CI363" s="22"/>
      <c r="CJ363" s="22"/>
      <c r="CK363" s="22"/>
      <c r="CL363" s="22"/>
      <c r="CM363" s="22"/>
      <c r="CN363" s="22"/>
      <c r="CO363" s="22"/>
      <c r="CP363" s="22"/>
      <c r="CQ363" s="22"/>
      <c r="CR363" s="22"/>
      <c r="CS363" s="22"/>
      <c r="CT363" s="22"/>
      <c r="CU363" s="22"/>
      <c r="CV363" s="22"/>
      <c r="CW363" s="22"/>
      <c r="CX363" s="22"/>
      <c r="CY363" s="22"/>
      <c r="CZ363" s="22"/>
      <c r="DA363" s="22"/>
      <c r="DB363" s="22"/>
      <c r="DC363" s="22"/>
      <c r="DD363" s="22"/>
      <c r="DE363" s="22"/>
      <c r="DF363" s="22"/>
      <c r="DG363" s="22"/>
      <c r="DH363" s="22"/>
      <c r="DI363" s="22"/>
      <c r="DJ363" s="22"/>
      <c r="DK363" s="22"/>
      <c r="DL363" s="22"/>
      <c r="DM363" s="22"/>
      <c r="DN363" s="22"/>
      <c r="DO363" s="22"/>
      <c r="DP363" s="22"/>
      <c r="DQ363" s="22"/>
      <c r="DR363" s="22"/>
      <c r="DS363" s="22"/>
      <c r="DT363" s="22"/>
      <c r="DU363" s="22"/>
      <c r="DV363" s="22"/>
      <c r="DW363" s="22"/>
      <c r="DX363" s="22"/>
    </row>
    <row r="364" spans="1:136">
      <c r="A364" s="2" t="s">
        <v>12</v>
      </c>
      <c r="B364" s="13">
        <v>41458</v>
      </c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  <c r="BJ364" s="22"/>
      <c r="BK364" s="22"/>
      <c r="BL364" s="22"/>
      <c r="BM364" s="22"/>
      <c r="BN364" s="22"/>
      <c r="BO364" s="22"/>
      <c r="BP364" s="22"/>
      <c r="BQ364" s="22"/>
      <c r="BR364" s="22"/>
      <c r="BS364" s="22"/>
      <c r="BT364" s="22"/>
      <c r="BU364" s="22"/>
      <c r="BV364" s="22"/>
      <c r="BW364" s="22"/>
      <c r="BX364" s="22"/>
      <c r="BY364" s="22"/>
      <c r="BZ364" s="22"/>
      <c r="CA364" s="22"/>
      <c r="CB364" s="22"/>
      <c r="CC364" s="22"/>
      <c r="CD364" s="22"/>
      <c r="CE364" s="22"/>
      <c r="CF364" s="22"/>
      <c r="CG364" s="22"/>
      <c r="CH364" s="22"/>
      <c r="CI364" s="22"/>
      <c r="CJ364" s="22"/>
      <c r="CK364" s="22"/>
      <c r="CL364" s="22"/>
      <c r="CM364" s="22"/>
      <c r="CN364" s="22"/>
      <c r="CO364" s="22"/>
      <c r="CP364" s="22"/>
      <c r="CQ364" s="22"/>
      <c r="CR364" s="22"/>
      <c r="CS364" s="22"/>
      <c r="CT364" s="22"/>
      <c r="CU364" s="22"/>
      <c r="CV364" s="22"/>
      <c r="CW364" s="22"/>
      <c r="CX364" s="22"/>
      <c r="CY364" s="22"/>
      <c r="CZ364" s="22"/>
      <c r="DA364" s="22"/>
      <c r="DB364" s="22"/>
      <c r="DC364" s="22"/>
      <c r="DD364" s="22"/>
      <c r="DE364" s="22"/>
      <c r="DF364" s="22"/>
      <c r="DG364" s="22"/>
      <c r="DH364" s="22"/>
      <c r="DI364" s="22"/>
      <c r="DJ364" s="22"/>
      <c r="DK364" s="22"/>
      <c r="DL364" s="22"/>
      <c r="DM364" s="22"/>
      <c r="DN364" s="22"/>
      <c r="DO364" s="22"/>
      <c r="DP364" s="22"/>
      <c r="DQ364" s="22"/>
      <c r="DR364" s="22"/>
      <c r="DS364" s="22"/>
      <c r="DT364" s="22"/>
      <c r="DU364" s="22"/>
      <c r="DV364" s="22"/>
      <c r="DW364" s="22"/>
      <c r="DX364" s="22"/>
    </row>
    <row r="365" spans="1:136">
      <c r="A365" s="2" t="s">
        <v>13</v>
      </c>
      <c r="B365" s="13">
        <v>41459</v>
      </c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  <c r="BL365" s="22"/>
      <c r="BM365" s="22"/>
      <c r="BN365" s="22"/>
      <c r="BO365" s="22"/>
      <c r="BP365" s="22"/>
      <c r="BQ365" s="22"/>
      <c r="BR365" s="22"/>
      <c r="BS365" s="22"/>
      <c r="BT365" s="22"/>
      <c r="BU365" s="22"/>
      <c r="BV365" s="22"/>
      <c r="BW365" s="22"/>
      <c r="BX365" s="22"/>
      <c r="BY365" s="22"/>
      <c r="BZ365" s="22"/>
      <c r="CA365" s="22"/>
      <c r="CB365" s="22"/>
      <c r="CC365" s="22"/>
      <c r="CD365" s="22"/>
      <c r="CE365" s="22"/>
      <c r="CF365" s="22"/>
      <c r="CG365" s="22"/>
      <c r="CH365" s="22"/>
      <c r="CI365" s="22"/>
      <c r="CJ365" s="22"/>
      <c r="CK365" s="22"/>
      <c r="CL365" s="22"/>
      <c r="CM365" s="22"/>
      <c r="CN365" s="22"/>
      <c r="CO365" s="22"/>
      <c r="CP365" s="22"/>
      <c r="CQ365" s="22"/>
      <c r="CR365" s="22"/>
      <c r="CS365" s="22"/>
      <c r="CT365" s="22"/>
      <c r="CU365" s="22"/>
      <c r="CV365" s="22"/>
      <c r="CW365" s="22"/>
      <c r="CX365" s="22"/>
      <c r="CY365" s="22"/>
      <c r="CZ365" s="22"/>
      <c r="DA365" s="22"/>
      <c r="DB365" s="22"/>
      <c r="DC365" s="22"/>
      <c r="DD365" s="22"/>
      <c r="DE365" s="22"/>
      <c r="DF365" s="22"/>
      <c r="DG365" s="22"/>
      <c r="DH365" s="22"/>
      <c r="DI365" s="22"/>
      <c r="DJ365" s="22"/>
      <c r="DK365" s="22"/>
      <c r="DL365" s="22"/>
      <c r="DM365" s="22"/>
      <c r="DN365" s="22"/>
      <c r="DO365" s="22"/>
      <c r="DP365" s="22"/>
      <c r="DQ365" s="22"/>
      <c r="DR365" s="22"/>
      <c r="DS365" s="22"/>
      <c r="DT365" s="22"/>
      <c r="DU365" s="22"/>
      <c r="DV365" s="22"/>
      <c r="DW365" s="22"/>
      <c r="DX365" s="22"/>
    </row>
    <row r="366" spans="1:136" s="7" customFormat="1">
      <c r="A366" s="5" t="s">
        <v>14</v>
      </c>
      <c r="B366" s="89">
        <v>41460</v>
      </c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96"/>
      <c r="DZ366" s="101"/>
    </row>
    <row r="367" spans="1:136" s="56" customFormat="1">
      <c r="A367" s="90"/>
      <c r="B367" s="218" t="s">
        <v>111</v>
      </c>
      <c r="C367" s="59">
        <f>SUM(C368:C374)</f>
        <v>0</v>
      </c>
      <c r="D367" s="59">
        <f t="shared" ref="D367:BO367" si="204">SUM(D368:D374)</f>
        <v>0</v>
      </c>
      <c r="E367" s="59">
        <f t="shared" si="204"/>
        <v>0</v>
      </c>
      <c r="F367" s="59">
        <f t="shared" si="204"/>
        <v>0</v>
      </c>
      <c r="G367" s="59">
        <f t="shared" si="204"/>
        <v>0</v>
      </c>
      <c r="H367" s="59">
        <f t="shared" si="204"/>
        <v>0</v>
      </c>
      <c r="I367" s="59">
        <f t="shared" si="204"/>
        <v>0</v>
      </c>
      <c r="J367" s="59">
        <f t="shared" si="204"/>
        <v>0</v>
      </c>
      <c r="K367" s="59">
        <f t="shared" si="204"/>
        <v>0</v>
      </c>
      <c r="L367" s="59">
        <f t="shared" si="204"/>
        <v>0</v>
      </c>
      <c r="M367" s="59">
        <f t="shared" si="204"/>
        <v>0</v>
      </c>
      <c r="N367" s="59">
        <f t="shared" si="204"/>
        <v>0</v>
      </c>
      <c r="O367" s="59">
        <f t="shared" si="204"/>
        <v>0</v>
      </c>
      <c r="P367" s="59">
        <f t="shared" si="204"/>
        <v>0</v>
      </c>
      <c r="Q367" s="59">
        <f t="shared" si="204"/>
        <v>0</v>
      </c>
      <c r="R367" s="59">
        <f t="shared" si="204"/>
        <v>0</v>
      </c>
      <c r="S367" s="59">
        <f t="shared" si="204"/>
        <v>0</v>
      </c>
      <c r="T367" s="59">
        <f t="shared" si="204"/>
        <v>0</v>
      </c>
      <c r="U367" s="59">
        <f t="shared" si="204"/>
        <v>0</v>
      </c>
      <c r="V367" s="59">
        <f t="shared" si="204"/>
        <v>0</v>
      </c>
      <c r="W367" s="59">
        <f t="shared" si="204"/>
        <v>0</v>
      </c>
      <c r="X367" s="59">
        <f t="shared" si="204"/>
        <v>0</v>
      </c>
      <c r="Y367" s="59">
        <f t="shared" si="204"/>
        <v>0</v>
      </c>
      <c r="Z367" s="59">
        <f t="shared" si="204"/>
        <v>0</v>
      </c>
      <c r="AA367" s="59">
        <f t="shared" si="204"/>
        <v>0</v>
      </c>
      <c r="AB367" s="59">
        <f t="shared" si="204"/>
        <v>0</v>
      </c>
      <c r="AC367" s="59">
        <f t="shared" si="204"/>
        <v>0</v>
      </c>
      <c r="AD367" s="59">
        <f t="shared" si="204"/>
        <v>0</v>
      </c>
      <c r="AE367" s="59">
        <f t="shared" si="204"/>
        <v>0</v>
      </c>
      <c r="AF367" s="59">
        <f t="shared" si="204"/>
        <v>0</v>
      </c>
      <c r="AG367" s="59">
        <f t="shared" si="204"/>
        <v>0</v>
      </c>
      <c r="AH367" s="59">
        <f t="shared" si="204"/>
        <v>0</v>
      </c>
      <c r="AI367" s="59">
        <f t="shared" si="204"/>
        <v>0</v>
      </c>
      <c r="AJ367" s="59">
        <f t="shared" si="204"/>
        <v>0</v>
      </c>
      <c r="AK367" s="59">
        <f t="shared" si="204"/>
        <v>0</v>
      </c>
      <c r="AL367" s="59">
        <f t="shared" si="204"/>
        <v>0</v>
      </c>
      <c r="AM367" s="59">
        <f t="shared" si="204"/>
        <v>0</v>
      </c>
      <c r="AN367" s="59">
        <f t="shared" si="204"/>
        <v>0</v>
      </c>
      <c r="AO367" s="59">
        <f t="shared" si="204"/>
        <v>0</v>
      </c>
      <c r="AP367" s="59">
        <f t="shared" si="204"/>
        <v>0</v>
      </c>
      <c r="AQ367" s="59">
        <f t="shared" si="204"/>
        <v>0</v>
      </c>
      <c r="AR367" s="59">
        <f t="shared" si="204"/>
        <v>0</v>
      </c>
      <c r="AS367" s="59">
        <f t="shared" si="204"/>
        <v>0</v>
      </c>
      <c r="AT367" s="59">
        <f t="shared" si="204"/>
        <v>0</v>
      </c>
      <c r="AU367" s="59">
        <f t="shared" si="204"/>
        <v>0</v>
      </c>
      <c r="AV367" s="59">
        <f t="shared" si="204"/>
        <v>0</v>
      </c>
      <c r="AW367" s="59">
        <f t="shared" si="204"/>
        <v>0</v>
      </c>
      <c r="AX367" s="59">
        <f t="shared" si="204"/>
        <v>0</v>
      </c>
      <c r="AY367" s="59">
        <f t="shared" si="204"/>
        <v>0</v>
      </c>
      <c r="AZ367" s="59">
        <f t="shared" si="204"/>
        <v>0</v>
      </c>
      <c r="BA367" s="59">
        <f t="shared" si="204"/>
        <v>0</v>
      </c>
      <c r="BB367" s="59">
        <f t="shared" si="204"/>
        <v>0</v>
      </c>
      <c r="BC367" s="59">
        <f t="shared" si="204"/>
        <v>0</v>
      </c>
      <c r="BD367" s="59">
        <f t="shared" si="204"/>
        <v>0</v>
      </c>
      <c r="BE367" s="59">
        <f t="shared" si="204"/>
        <v>0</v>
      </c>
      <c r="BF367" s="59">
        <f t="shared" si="204"/>
        <v>0</v>
      </c>
      <c r="BG367" s="59">
        <f t="shared" si="204"/>
        <v>0</v>
      </c>
      <c r="BH367" s="59">
        <f t="shared" si="204"/>
        <v>0</v>
      </c>
      <c r="BI367" s="59">
        <f t="shared" si="204"/>
        <v>0</v>
      </c>
      <c r="BJ367" s="59">
        <f t="shared" si="204"/>
        <v>0</v>
      </c>
      <c r="BK367" s="59">
        <f t="shared" si="204"/>
        <v>0</v>
      </c>
      <c r="BL367" s="59">
        <f t="shared" si="204"/>
        <v>0</v>
      </c>
      <c r="BM367" s="59">
        <f t="shared" si="204"/>
        <v>0</v>
      </c>
      <c r="BN367" s="59">
        <f t="shared" si="204"/>
        <v>0</v>
      </c>
      <c r="BO367" s="59">
        <f t="shared" si="204"/>
        <v>0</v>
      </c>
      <c r="BP367" s="59">
        <f t="shared" ref="BP367:DX367" si="205">SUM(BP368:BP374)</f>
        <v>0</v>
      </c>
      <c r="BQ367" s="59">
        <f t="shared" si="205"/>
        <v>0</v>
      </c>
      <c r="BR367" s="59">
        <f t="shared" si="205"/>
        <v>0</v>
      </c>
      <c r="BS367" s="59">
        <f t="shared" si="205"/>
        <v>0</v>
      </c>
      <c r="BT367" s="59">
        <f t="shared" si="205"/>
        <v>0</v>
      </c>
      <c r="BU367" s="59">
        <f t="shared" si="205"/>
        <v>0</v>
      </c>
      <c r="BV367" s="59">
        <f t="shared" si="205"/>
        <v>0</v>
      </c>
      <c r="BW367" s="59">
        <f t="shared" si="205"/>
        <v>0</v>
      </c>
      <c r="BX367" s="59">
        <f t="shared" si="205"/>
        <v>0</v>
      </c>
      <c r="BY367" s="59">
        <f t="shared" si="205"/>
        <v>0</v>
      </c>
      <c r="BZ367" s="59">
        <f t="shared" si="205"/>
        <v>0</v>
      </c>
      <c r="CA367" s="59">
        <f t="shared" si="205"/>
        <v>0</v>
      </c>
      <c r="CB367" s="59">
        <f t="shared" si="205"/>
        <v>0</v>
      </c>
      <c r="CC367" s="59">
        <f t="shared" si="205"/>
        <v>0</v>
      </c>
      <c r="CD367" s="59">
        <f t="shared" si="205"/>
        <v>0</v>
      </c>
      <c r="CE367" s="59">
        <f t="shared" si="205"/>
        <v>0</v>
      </c>
      <c r="CF367" s="59">
        <f t="shared" si="205"/>
        <v>0</v>
      </c>
      <c r="CG367" s="59">
        <f t="shared" si="205"/>
        <v>0</v>
      </c>
      <c r="CH367" s="59">
        <f t="shared" si="205"/>
        <v>0</v>
      </c>
      <c r="CI367" s="59">
        <f t="shared" si="205"/>
        <v>0</v>
      </c>
      <c r="CJ367" s="59">
        <f t="shared" si="205"/>
        <v>0</v>
      </c>
      <c r="CK367" s="59">
        <f t="shared" si="205"/>
        <v>0</v>
      </c>
      <c r="CL367" s="59">
        <f t="shared" si="205"/>
        <v>0</v>
      </c>
      <c r="CM367" s="59">
        <f t="shared" si="205"/>
        <v>0</v>
      </c>
      <c r="CN367" s="59">
        <f t="shared" si="205"/>
        <v>0</v>
      </c>
      <c r="CO367" s="59">
        <f t="shared" si="205"/>
        <v>0</v>
      </c>
      <c r="CP367" s="59">
        <f t="shared" si="205"/>
        <v>0</v>
      </c>
      <c r="CQ367" s="59">
        <f t="shared" si="205"/>
        <v>0</v>
      </c>
      <c r="CR367" s="59">
        <f t="shared" si="205"/>
        <v>0</v>
      </c>
      <c r="CS367" s="59">
        <f t="shared" si="205"/>
        <v>0</v>
      </c>
      <c r="CT367" s="59">
        <f t="shared" si="205"/>
        <v>0</v>
      </c>
      <c r="CU367" s="59">
        <f t="shared" si="205"/>
        <v>0</v>
      </c>
      <c r="CV367" s="59">
        <f t="shared" si="205"/>
        <v>0</v>
      </c>
      <c r="CW367" s="59">
        <f t="shared" si="205"/>
        <v>0</v>
      </c>
      <c r="CX367" s="59">
        <f t="shared" si="205"/>
        <v>0</v>
      </c>
      <c r="CY367" s="59">
        <f t="shared" si="205"/>
        <v>0</v>
      </c>
      <c r="CZ367" s="59">
        <f t="shared" si="205"/>
        <v>0</v>
      </c>
      <c r="DA367" s="59">
        <f t="shared" si="205"/>
        <v>0</v>
      </c>
      <c r="DB367" s="59">
        <f t="shared" si="205"/>
        <v>0</v>
      </c>
      <c r="DC367" s="59">
        <f t="shared" si="205"/>
        <v>0</v>
      </c>
      <c r="DD367" s="59">
        <f t="shared" si="205"/>
        <v>0</v>
      </c>
      <c r="DE367" s="59">
        <f t="shared" si="205"/>
        <v>0</v>
      </c>
      <c r="DF367" s="59">
        <f t="shared" si="205"/>
        <v>0</v>
      </c>
      <c r="DG367" s="59">
        <f t="shared" si="205"/>
        <v>0</v>
      </c>
      <c r="DH367" s="59">
        <f t="shared" si="205"/>
        <v>0</v>
      </c>
      <c r="DI367" s="59">
        <f t="shared" si="205"/>
        <v>0</v>
      </c>
      <c r="DJ367" s="59">
        <f t="shared" si="205"/>
        <v>0</v>
      </c>
      <c r="DK367" s="59">
        <f t="shared" si="205"/>
        <v>0</v>
      </c>
      <c r="DL367" s="59">
        <f t="shared" si="205"/>
        <v>0</v>
      </c>
      <c r="DM367" s="59">
        <f t="shared" si="205"/>
        <v>0</v>
      </c>
      <c r="DN367" s="59">
        <f t="shared" si="205"/>
        <v>0</v>
      </c>
      <c r="DO367" s="59">
        <f t="shared" si="205"/>
        <v>0</v>
      </c>
      <c r="DP367" s="59">
        <f t="shared" si="205"/>
        <v>0</v>
      </c>
      <c r="DQ367" s="59">
        <f t="shared" si="205"/>
        <v>0</v>
      </c>
      <c r="DR367" s="59">
        <f t="shared" si="205"/>
        <v>0</v>
      </c>
      <c r="DS367" s="59">
        <f t="shared" si="205"/>
        <v>0</v>
      </c>
      <c r="DT367" s="59">
        <f t="shared" si="205"/>
        <v>0</v>
      </c>
      <c r="DU367" s="59">
        <f t="shared" si="205"/>
        <v>0</v>
      </c>
      <c r="DV367" s="59">
        <f t="shared" si="205"/>
        <v>0</v>
      </c>
      <c r="DW367" s="59">
        <f t="shared" si="205"/>
        <v>0</v>
      </c>
      <c r="DX367" s="59">
        <f t="shared" si="205"/>
        <v>0</v>
      </c>
      <c r="DY367" s="96">
        <v>45</v>
      </c>
      <c r="DZ367" s="102"/>
      <c r="EA367" s="56">
        <f>SUMIF($C$4:$AR$4,"تمديد 125",$C367:$AR367)+SUMIF($C$4:$AR$4,"تمديد 180",$C367:$AR367)+EA361</f>
        <v>1796</v>
      </c>
      <c r="EB367" s="56">
        <f ca="1">SUMIF($AS$4:$CH366,"تمديد 125",$AS367:$CH367)+SUMIF($AS$4:$CH$4,"تمديد 180",$AS367:$CH367)+EB361</f>
        <v>698</v>
      </c>
      <c r="EC367" s="56">
        <f>SUMIF($CI$4:$DX$4,"تمديد 125",$CI367:$DX367)+SUMIF($CI$4:$DX$4,"تمديد 180",$CI367:$DX367)+EC361</f>
        <v>3230</v>
      </c>
    </row>
    <row r="368" spans="1:136">
      <c r="A368" s="2" t="s">
        <v>15</v>
      </c>
      <c r="B368" s="13">
        <v>41461</v>
      </c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  <c r="BL368" s="22"/>
      <c r="BM368" s="22"/>
      <c r="BN368" s="22"/>
      <c r="BO368" s="22"/>
      <c r="BP368" s="22"/>
      <c r="BQ368" s="22"/>
      <c r="BR368" s="22"/>
      <c r="BS368" s="22"/>
      <c r="BT368" s="22"/>
      <c r="BU368" s="22"/>
      <c r="BV368" s="22"/>
      <c r="BW368" s="22"/>
      <c r="BX368" s="22"/>
      <c r="BY368" s="22"/>
      <c r="BZ368" s="22"/>
      <c r="CA368" s="22"/>
      <c r="CB368" s="22"/>
      <c r="CC368" s="22"/>
      <c r="CD368" s="22"/>
      <c r="CE368" s="22"/>
      <c r="CF368" s="22"/>
      <c r="CG368" s="22"/>
      <c r="CH368" s="22"/>
      <c r="CI368" s="22"/>
      <c r="CJ368" s="22"/>
      <c r="CK368" s="22"/>
      <c r="CL368" s="22"/>
      <c r="CM368" s="22"/>
      <c r="CN368" s="22"/>
      <c r="CO368" s="22"/>
      <c r="CP368" s="22"/>
      <c r="CQ368" s="22"/>
      <c r="CR368" s="22"/>
      <c r="CS368" s="22"/>
      <c r="CT368" s="22"/>
      <c r="CU368" s="22"/>
      <c r="CV368" s="22"/>
      <c r="CW368" s="22"/>
      <c r="CX368" s="22"/>
      <c r="CY368" s="22"/>
      <c r="CZ368" s="22"/>
      <c r="DA368" s="22"/>
      <c r="DB368" s="22"/>
      <c r="DC368" s="22"/>
      <c r="DD368" s="22"/>
      <c r="DE368" s="22"/>
      <c r="DF368" s="22"/>
      <c r="DG368" s="22"/>
      <c r="DH368" s="22"/>
      <c r="DI368" s="22"/>
      <c r="DJ368" s="22"/>
      <c r="DK368" s="22"/>
      <c r="DL368" s="22"/>
      <c r="DM368" s="22"/>
      <c r="DN368" s="22"/>
      <c r="DO368" s="22"/>
      <c r="DP368" s="22"/>
      <c r="DQ368" s="22"/>
      <c r="DR368" s="22"/>
      <c r="DS368" s="22"/>
      <c r="DT368" s="22"/>
      <c r="DU368" s="22"/>
      <c r="DV368" s="22"/>
      <c r="DW368" s="22"/>
      <c r="DX368" s="22"/>
    </row>
    <row r="369" spans="1:133">
      <c r="A369" s="2" t="s">
        <v>16</v>
      </c>
      <c r="B369" s="13">
        <v>41462</v>
      </c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  <c r="BL369" s="22"/>
      <c r="BM369" s="22"/>
      <c r="BN369" s="22"/>
      <c r="BO369" s="22"/>
      <c r="BP369" s="22"/>
      <c r="BQ369" s="22"/>
      <c r="BR369" s="22"/>
      <c r="BS369" s="22"/>
      <c r="BT369" s="22"/>
      <c r="BU369" s="22"/>
      <c r="BV369" s="22"/>
      <c r="BW369" s="22"/>
      <c r="BX369" s="22"/>
      <c r="BY369" s="22"/>
      <c r="BZ369" s="22"/>
      <c r="CA369" s="22"/>
      <c r="CB369" s="22"/>
      <c r="CC369" s="22"/>
      <c r="CD369" s="22"/>
      <c r="CE369" s="22"/>
      <c r="CF369" s="22"/>
      <c r="CG369" s="22"/>
      <c r="CH369" s="22"/>
      <c r="CI369" s="22"/>
      <c r="CJ369" s="22"/>
      <c r="CK369" s="22"/>
      <c r="CL369" s="22"/>
      <c r="CM369" s="22"/>
      <c r="CN369" s="22"/>
      <c r="CO369" s="22"/>
      <c r="CP369" s="22"/>
      <c r="CQ369" s="22"/>
      <c r="CR369" s="22"/>
      <c r="CS369" s="22"/>
      <c r="CT369" s="22"/>
      <c r="CU369" s="22"/>
      <c r="CV369" s="22"/>
      <c r="CW369" s="22"/>
      <c r="CX369" s="22"/>
      <c r="CY369" s="22"/>
      <c r="CZ369" s="22"/>
      <c r="DA369" s="22"/>
      <c r="DB369" s="22"/>
      <c r="DC369" s="22"/>
      <c r="DD369" s="22"/>
      <c r="DE369" s="22"/>
      <c r="DF369" s="22"/>
      <c r="DG369" s="22"/>
      <c r="DH369" s="22"/>
      <c r="DI369" s="22"/>
      <c r="DJ369" s="22"/>
      <c r="DK369" s="22"/>
      <c r="DL369" s="22"/>
      <c r="DM369" s="22"/>
      <c r="DN369" s="22"/>
      <c r="DO369" s="22"/>
      <c r="DP369" s="22"/>
      <c r="DQ369" s="22"/>
      <c r="DR369" s="22"/>
      <c r="DS369" s="22"/>
      <c r="DT369" s="22"/>
      <c r="DU369" s="22"/>
      <c r="DV369" s="22"/>
      <c r="DW369" s="22"/>
      <c r="DX369" s="22"/>
    </row>
    <row r="370" spans="1:133">
      <c r="A370" s="2" t="s">
        <v>17</v>
      </c>
      <c r="B370" s="13">
        <v>41463</v>
      </c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2"/>
      <c r="BR370" s="22"/>
      <c r="BS370" s="22"/>
      <c r="BT370" s="22"/>
      <c r="BU370" s="22"/>
      <c r="BV370" s="22"/>
      <c r="BW370" s="22"/>
      <c r="BX370" s="22"/>
      <c r="BY370" s="22"/>
      <c r="BZ370" s="22"/>
      <c r="CA370" s="22"/>
      <c r="CB370" s="22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2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2"/>
      <c r="DK370" s="22"/>
      <c r="DL370" s="22"/>
      <c r="DM370" s="22"/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</row>
    <row r="371" spans="1:133">
      <c r="A371" s="2" t="s">
        <v>11</v>
      </c>
      <c r="B371" s="13">
        <v>41464</v>
      </c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  <c r="BJ371" s="22"/>
      <c r="BK371" s="22"/>
      <c r="BL371" s="22"/>
      <c r="BM371" s="22"/>
      <c r="BN371" s="22"/>
      <c r="BO371" s="22"/>
      <c r="BP371" s="22"/>
      <c r="BQ371" s="22"/>
      <c r="BR371" s="22"/>
      <c r="BS371" s="22"/>
      <c r="BT371" s="22"/>
      <c r="BU371" s="22"/>
      <c r="BV371" s="22"/>
      <c r="BW371" s="22"/>
      <c r="BX371" s="22"/>
      <c r="BY371" s="22"/>
      <c r="BZ371" s="22"/>
      <c r="CA371" s="22"/>
      <c r="CB371" s="22"/>
      <c r="CC371" s="22"/>
      <c r="CD371" s="22"/>
      <c r="CE371" s="22"/>
      <c r="CF371" s="22"/>
      <c r="CG371" s="22"/>
      <c r="CH371" s="22"/>
      <c r="CI371" s="22"/>
      <c r="CJ371" s="22"/>
      <c r="CK371" s="22"/>
      <c r="CL371" s="22"/>
      <c r="CM371" s="22"/>
      <c r="CN371" s="22"/>
      <c r="CO371" s="22"/>
      <c r="CP371" s="22"/>
      <c r="CQ371" s="22"/>
      <c r="CR371" s="22"/>
      <c r="CS371" s="22"/>
      <c r="CT371" s="22"/>
      <c r="CU371" s="22"/>
      <c r="CV371" s="22"/>
      <c r="CW371" s="22"/>
      <c r="CX371" s="22"/>
      <c r="CY371" s="22"/>
      <c r="CZ371" s="22"/>
      <c r="DA371" s="22"/>
      <c r="DB371" s="22"/>
      <c r="DC371" s="22"/>
      <c r="DD371" s="22"/>
      <c r="DE371" s="22"/>
      <c r="DF371" s="22"/>
      <c r="DG371" s="22"/>
      <c r="DH371" s="22"/>
      <c r="DI371" s="22"/>
      <c r="DJ371" s="22"/>
      <c r="DK371" s="22"/>
      <c r="DL371" s="22"/>
      <c r="DM371" s="22"/>
      <c r="DN371" s="22"/>
      <c r="DO371" s="22"/>
      <c r="DP371" s="22"/>
      <c r="DQ371" s="22"/>
      <c r="DR371" s="22"/>
      <c r="DS371" s="22"/>
      <c r="DT371" s="22"/>
      <c r="DU371" s="22"/>
      <c r="DV371" s="22"/>
      <c r="DW371" s="22"/>
      <c r="DX371" s="22"/>
    </row>
    <row r="372" spans="1:133">
      <c r="A372" s="2" t="s">
        <v>12</v>
      </c>
      <c r="B372" s="13">
        <v>41465</v>
      </c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2"/>
      <c r="BJ372" s="22"/>
      <c r="BK372" s="22"/>
      <c r="BL372" s="22"/>
      <c r="BM372" s="22"/>
      <c r="BN372" s="22"/>
      <c r="BO372" s="22"/>
      <c r="BP372" s="22"/>
      <c r="BQ372" s="22"/>
      <c r="BR372" s="22"/>
      <c r="BS372" s="22"/>
      <c r="BT372" s="22"/>
      <c r="BU372" s="22"/>
      <c r="BV372" s="22"/>
      <c r="BW372" s="22"/>
      <c r="BX372" s="22"/>
      <c r="BY372" s="22"/>
      <c r="BZ372" s="22"/>
      <c r="CA372" s="22"/>
      <c r="CB372" s="22"/>
      <c r="CC372" s="22"/>
      <c r="CD372" s="22"/>
      <c r="CE372" s="22"/>
      <c r="CF372" s="22"/>
      <c r="CG372" s="22"/>
      <c r="CH372" s="22"/>
      <c r="CI372" s="22"/>
      <c r="CJ372" s="22"/>
      <c r="CK372" s="22"/>
      <c r="CL372" s="22"/>
      <c r="CM372" s="22"/>
      <c r="CN372" s="22"/>
      <c r="CO372" s="22"/>
      <c r="CP372" s="22"/>
      <c r="CQ372" s="22"/>
      <c r="CR372" s="22"/>
      <c r="CS372" s="22"/>
      <c r="CT372" s="22"/>
      <c r="CU372" s="22"/>
      <c r="CV372" s="22"/>
      <c r="CW372" s="22"/>
      <c r="CX372" s="22"/>
      <c r="CY372" s="22"/>
      <c r="CZ372" s="22"/>
      <c r="DA372" s="22"/>
      <c r="DB372" s="22"/>
      <c r="DC372" s="22"/>
      <c r="DD372" s="22"/>
      <c r="DE372" s="22"/>
      <c r="DF372" s="22"/>
      <c r="DG372" s="22"/>
      <c r="DH372" s="22"/>
      <c r="DI372" s="22"/>
      <c r="DJ372" s="22"/>
      <c r="DK372" s="22"/>
      <c r="DL372" s="22"/>
      <c r="DM372" s="22"/>
      <c r="DN372" s="22"/>
      <c r="DO372" s="22"/>
      <c r="DP372" s="22"/>
      <c r="DQ372" s="22"/>
      <c r="DR372" s="22"/>
      <c r="DS372" s="22"/>
      <c r="DT372" s="22"/>
      <c r="DU372" s="22"/>
      <c r="DV372" s="22"/>
      <c r="DW372" s="22"/>
      <c r="DX372" s="22"/>
    </row>
    <row r="373" spans="1:133">
      <c r="A373" s="2" t="s">
        <v>13</v>
      </c>
      <c r="B373" s="13">
        <v>41466</v>
      </c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  <c r="BJ373" s="22"/>
      <c r="BK373" s="22"/>
      <c r="BL373" s="22"/>
      <c r="BM373" s="22"/>
      <c r="BN373" s="22"/>
      <c r="BO373" s="22"/>
      <c r="BP373" s="22"/>
      <c r="BQ373" s="22"/>
      <c r="BR373" s="22"/>
      <c r="BS373" s="22"/>
      <c r="BT373" s="22"/>
      <c r="BU373" s="22"/>
      <c r="BV373" s="22"/>
      <c r="BW373" s="22"/>
      <c r="BX373" s="22"/>
      <c r="BY373" s="22"/>
      <c r="BZ373" s="22"/>
      <c r="CA373" s="22"/>
      <c r="CB373" s="22"/>
      <c r="CC373" s="22"/>
      <c r="CD373" s="22"/>
      <c r="CE373" s="22"/>
      <c r="CF373" s="22"/>
      <c r="CG373" s="22"/>
      <c r="CH373" s="22"/>
      <c r="CI373" s="22"/>
      <c r="CJ373" s="22"/>
      <c r="CK373" s="22"/>
      <c r="CL373" s="22"/>
      <c r="CM373" s="22"/>
      <c r="CN373" s="22"/>
      <c r="CO373" s="22"/>
      <c r="CP373" s="22"/>
      <c r="CQ373" s="22"/>
      <c r="CR373" s="22"/>
      <c r="CS373" s="22"/>
      <c r="CT373" s="22"/>
      <c r="CU373" s="22"/>
      <c r="CV373" s="22"/>
      <c r="CW373" s="22"/>
      <c r="CX373" s="22"/>
      <c r="CY373" s="22"/>
      <c r="CZ373" s="22"/>
      <c r="DA373" s="22"/>
      <c r="DB373" s="22"/>
      <c r="DC373" s="22"/>
      <c r="DD373" s="22"/>
      <c r="DE373" s="22"/>
      <c r="DF373" s="22"/>
      <c r="DG373" s="22"/>
      <c r="DH373" s="22"/>
      <c r="DI373" s="22"/>
      <c r="DJ373" s="22"/>
      <c r="DK373" s="22"/>
      <c r="DL373" s="22"/>
      <c r="DM373" s="22"/>
      <c r="DN373" s="22"/>
      <c r="DO373" s="22"/>
      <c r="DP373" s="22"/>
      <c r="DQ373" s="22"/>
      <c r="DR373" s="22"/>
      <c r="DS373" s="22"/>
      <c r="DT373" s="22"/>
      <c r="DU373" s="22"/>
      <c r="DV373" s="22"/>
      <c r="DW373" s="22"/>
      <c r="DX373" s="22"/>
    </row>
    <row r="374" spans="1:133" s="7" customFormat="1">
      <c r="A374" s="5" t="s">
        <v>14</v>
      </c>
      <c r="B374" s="89">
        <v>41467</v>
      </c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96"/>
      <c r="DZ374" s="101"/>
    </row>
    <row r="375" spans="1:133" s="56" customFormat="1">
      <c r="A375" s="90"/>
      <c r="B375" s="218" t="s">
        <v>86</v>
      </c>
      <c r="C375" s="59">
        <f>SUM(C376:C382)</f>
        <v>0</v>
      </c>
      <c r="D375" s="59">
        <f t="shared" ref="D375:BO375" si="206">SUM(D376:D382)</f>
        <v>0</v>
      </c>
      <c r="E375" s="59">
        <f t="shared" si="206"/>
        <v>0</v>
      </c>
      <c r="F375" s="59">
        <f t="shared" si="206"/>
        <v>0</v>
      </c>
      <c r="G375" s="59">
        <f t="shared" si="206"/>
        <v>0</v>
      </c>
      <c r="H375" s="59">
        <f t="shared" si="206"/>
        <v>0</v>
      </c>
      <c r="I375" s="59">
        <f t="shared" si="206"/>
        <v>0</v>
      </c>
      <c r="J375" s="59">
        <f t="shared" si="206"/>
        <v>0</v>
      </c>
      <c r="K375" s="59">
        <f t="shared" si="206"/>
        <v>0</v>
      </c>
      <c r="L375" s="59">
        <f t="shared" si="206"/>
        <v>0</v>
      </c>
      <c r="M375" s="59">
        <f t="shared" si="206"/>
        <v>0</v>
      </c>
      <c r="N375" s="59">
        <f t="shared" si="206"/>
        <v>0</v>
      </c>
      <c r="O375" s="59">
        <f t="shared" si="206"/>
        <v>0</v>
      </c>
      <c r="P375" s="59">
        <f t="shared" si="206"/>
        <v>0</v>
      </c>
      <c r="Q375" s="59">
        <f t="shared" si="206"/>
        <v>0</v>
      </c>
      <c r="R375" s="59">
        <f t="shared" si="206"/>
        <v>0</v>
      </c>
      <c r="S375" s="59">
        <f t="shared" si="206"/>
        <v>0</v>
      </c>
      <c r="T375" s="59">
        <f t="shared" si="206"/>
        <v>0</v>
      </c>
      <c r="U375" s="59">
        <f t="shared" si="206"/>
        <v>0</v>
      </c>
      <c r="V375" s="59">
        <f t="shared" si="206"/>
        <v>0</v>
      </c>
      <c r="W375" s="59">
        <f t="shared" si="206"/>
        <v>0</v>
      </c>
      <c r="X375" s="59">
        <f t="shared" si="206"/>
        <v>0</v>
      </c>
      <c r="Y375" s="59">
        <f t="shared" si="206"/>
        <v>0</v>
      </c>
      <c r="Z375" s="59">
        <f t="shared" si="206"/>
        <v>0</v>
      </c>
      <c r="AA375" s="59">
        <f t="shared" si="206"/>
        <v>0</v>
      </c>
      <c r="AB375" s="59">
        <f t="shared" si="206"/>
        <v>0</v>
      </c>
      <c r="AC375" s="59">
        <f t="shared" si="206"/>
        <v>0</v>
      </c>
      <c r="AD375" s="59">
        <f t="shared" si="206"/>
        <v>0</v>
      </c>
      <c r="AE375" s="59">
        <f t="shared" si="206"/>
        <v>0</v>
      </c>
      <c r="AF375" s="59">
        <f t="shared" si="206"/>
        <v>0</v>
      </c>
      <c r="AG375" s="59">
        <f t="shared" si="206"/>
        <v>0</v>
      </c>
      <c r="AH375" s="59">
        <f t="shared" si="206"/>
        <v>0</v>
      </c>
      <c r="AI375" s="59">
        <f t="shared" si="206"/>
        <v>0</v>
      </c>
      <c r="AJ375" s="59">
        <f t="shared" si="206"/>
        <v>0</v>
      </c>
      <c r="AK375" s="59">
        <f t="shared" si="206"/>
        <v>0</v>
      </c>
      <c r="AL375" s="59">
        <f t="shared" si="206"/>
        <v>0</v>
      </c>
      <c r="AM375" s="59">
        <f t="shared" si="206"/>
        <v>0</v>
      </c>
      <c r="AN375" s="59">
        <f t="shared" si="206"/>
        <v>0</v>
      </c>
      <c r="AO375" s="59">
        <f t="shared" si="206"/>
        <v>0</v>
      </c>
      <c r="AP375" s="59">
        <f t="shared" si="206"/>
        <v>0</v>
      </c>
      <c r="AQ375" s="59">
        <f t="shared" si="206"/>
        <v>0</v>
      </c>
      <c r="AR375" s="59">
        <f t="shared" si="206"/>
        <v>0</v>
      </c>
      <c r="AS375" s="59">
        <f t="shared" si="206"/>
        <v>0</v>
      </c>
      <c r="AT375" s="59">
        <f t="shared" si="206"/>
        <v>0</v>
      </c>
      <c r="AU375" s="59">
        <f t="shared" si="206"/>
        <v>0</v>
      </c>
      <c r="AV375" s="59">
        <f t="shared" si="206"/>
        <v>0</v>
      </c>
      <c r="AW375" s="59">
        <f t="shared" si="206"/>
        <v>0</v>
      </c>
      <c r="AX375" s="59">
        <f t="shared" si="206"/>
        <v>0</v>
      </c>
      <c r="AY375" s="59">
        <f t="shared" si="206"/>
        <v>0</v>
      </c>
      <c r="AZ375" s="59">
        <f t="shared" si="206"/>
        <v>0</v>
      </c>
      <c r="BA375" s="59">
        <f t="shared" si="206"/>
        <v>0</v>
      </c>
      <c r="BB375" s="59">
        <f t="shared" si="206"/>
        <v>0</v>
      </c>
      <c r="BC375" s="59">
        <f t="shared" si="206"/>
        <v>0</v>
      </c>
      <c r="BD375" s="59">
        <f t="shared" si="206"/>
        <v>0</v>
      </c>
      <c r="BE375" s="59">
        <f t="shared" si="206"/>
        <v>0</v>
      </c>
      <c r="BF375" s="59">
        <f t="shared" si="206"/>
        <v>0</v>
      </c>
      <c r="BG375" s="59">
        <f t="shared" si="206"/>
        <v>0</v>
      </c>
      <c r="BH375" s="59">
        <f t="shared" si="206"/>
        <v>0</v>
      </c>
      <c r="BI375" s="59">
        <f t="shared" si="206"/>
        <v>0</v>
      </c>
      <c r="BJ375" s="59">
        <f t="shared" si="206"/>
        <v>0</v>
      </c>
      <c r="BK375" s="59">
        <f t="shared" si="206"/>
        <v>0</v>
      </c>
      <c r="BL375" s="59">
        <f t="shared" si="206"/>
        <v>0</v>
      </c>
      <c r="BM375" s="59">
        <f t="shared" si="206"/>
        <v>0</v>
      </c>
      <c r="BN375" s="59">
        <f t="shared" si="206"/>
        <v>0</v>
      </c>
      <c r="BO375" s="59">
        <f t="shared" si="206"/>
        <v>0</v>
      </c>
      <c r="BP375" s="59">
        <f t="shared" ref="BP375:DX375" si="207">SUM(BP376:BP382)</f>
        <v>0</v>
      </c>
      <c r="BQ375" s="59">
        <f t="shared" si="207"/>
        <v>0</v>
      </c>
      <c r="BR375" s="59">
        <f t="shared" si="207"/>
        <v>0</v>
      </c>
      <c r="BS375" s="59">
        <f t="shared" si="207"/>
        <v>0</v>
      </c>
      <c r="BT375" s="59">
        <f t="shared" si="207"/>
        <v>0</v>
      </c>
      <c r="BU375" s="59">
        <f t="shared" si="207"/>
        <v>0</v>
      </c>
      <c r="BV375" s="59">
        <f t="shared" si="207"/>
        <v>0</v>
      </c>
      <c r="BW375" s="59">
        <f t="shared" si="207"/>
        <v>0</v>
      </c>
      <c r="BX375" s="59">
        <f t="shared" si="207"/>
        <v>0</v>
      </c>
      <c r="BY375" s="59">
        <f t="shared" si="207"/>
        <v>0</v>
      </c>
      <c r="BZ375" s="59">
        <f t="shared" si="207"/>
        <v>0</v>
      </c>
      <c r="CA375" s="59">
        <f t="shared" si="207"/>
        <v>0</v>
      </c>
      <c r="CB375" s="59">
        <f t="shared" si="207"/>
        <v>0</v>
      </c>
      <c r="CC375" s="59">
        <f t="shared" si="207"/>
        <v>0</v>
      </c>
      <c r="CD375" s="59">
        <f t="shared" si="207"/>
        <v>0</v>
      </c>
      <c r="CE375" s="59">
        <f t="shared" si="207"/>
        <v>0</v>
      </c>
      <c r="CF375" s="59">
        <f t="shared" si="207"/>
        <v>0</v>
      </c>
      <c r="CG375" s="59">
        <f t="shared" si="207"/>
        <v>0</v>
      </c>
      <c r="CH375" s="59">
        <f t="shared" si="207"/>
        <v>0</v>
      </c>
      <c r="CI375" s="59">
        <f t="shared" si="207"/>
        <v>0</v>
      </c>
      <c r="CJ375" s="59">
        <f t="shared" si="207"/>
        <v>0</v>
      </c>
      <c r="CK375" s="59">
        <f t="shared" si="207"/>
        <v>0</v>
      </c>
      <c r="CL375" s="59">
        <f t="shared" si="207"/>
        <v>0</v>
      </c>
      <c r="CM375" s="59">
        <f t="shared" si="207"/>
        <v>0</v>
      </c>
      <c r="CN375" s="59">
        <f t="shared" si="207"/>
        <v>0</v>
      </c>
      <c r="CO375" s="59">
        <f t="shared" si="207"/>
        <v>0</v>
      </c>
      <c r="CP375" s="59">
        <f t="shared" si="207"/>
        <v>0</v>
      </c>
      <c r="CQ375" s="59">
        <f t="shared" si="207"/>
        <v>0</v>
      </c>
      <c r="CR375" s="59">
        <f t="shared" si="207"/>
        <v>0</v>
      </c>
      <c r="CS375" s="59">
        <f t="shared" si="207"/>
        <v>0</v>
      </c>
      <c r="CT375" s="59">
        <f t="shared" si="207"/>
        <v>0</v>
      </c>
      <c r="CU375" s="59">
        <f t="shared" si="207"/>
        <v>0</v>
      </c>
      <c r="CV375" s="59">
        <f t="shared" si="207"/>
        <v>0</v>
      </c>
      <c r="CW375" s="59">
        <f t="shared" si="207"/>
        <v>0</v>
      </c>
      <c r="CX375" s="59">
        <f t="shared" si="207"/>
        <v>0</v>
      </c>
      <c r="CY375" s="59">
        <f t="shared" si="207"/>
        <v>0</v>
      </c>
      <c r="CZ375" s="59">
        <f t="shared" si="207"/>
        <v>0</v>
      </c>
      <c r="DA375" s="59">
        <f t="shared" si="207"/>
        <v>0</v>
      </c>
      <c r="DB375" s="59">
        <f t="shared" si="207"/>
        <v>0</v>
      </c>
      <c r="DC375" s="59">
        <f t="shared" si="207"/>
        <v>0</v>
      </c>
      <c r="DD375" s="59">
        <f t="shared" si="207"/>
        <v>0</v>
      </c>
      <c r="DE375" s="59">
        <f t="shared" si="207"/>
        <v>0</v>
      </c>
      <c r="DF375" s="59">
        <f t="shared" si="207"/>
        <v>0</v>
      </c>
      <c r="DG375" s="59">
        <f t="shared" si="207"/>
        <v>0</v>
      </c>
      <c r="DH375" s="59">
        <f t="shared" si="207"/>
        <v>0</v>
      </c>
      <c r="DI375" s="59">
        <f t="shared" si="207"/>
        <v>0</v>
      </c>
      <c r="DJ375" s="59">
        <f t="shared" si="207"/>
        <v>0</v>
      </c>
      <c r="DK375" s="59">
        <f t="shared" si="207"/>
        <v>0</v>
      </c>
      <c r="DL375" s="59">
        <f t="shared" si="207"/>
        <v>0</v>
      </c>
      <c r="DM375" s="59">
        <f t="shared" si="207"/>
        <v>0</v>
      </c>
      <c r="DN375" s="59">
        <f t="shared" si="207"/>
        <v>0</v>
      </c>
      <c r="DO375" s="59">
        <f t="shared" si="207"/>
        <v>0</v>
      </c>
      <c r="DP375" s="59">
        <f t="shared" si="207"/>
        <v>0</v>
      </c>
      <c r="DQ375" s="59">
        <f t="shared" si="207"/>
        <v>0</v>
      </c>
      <c r="DR375" s="59">
        <f t="shared" si="207"/>
        <v>0</v>
      </c>
      <c r="DS375" s="59">
        <f t="shared" si="207"/>
        <v>0</v>
      </c>
      <c r="DT375" s="59">
        <f t="shared" si="207"/>
        <v>0</v>
      </c>
      <c r="DU375" s="59">
        <f t="shared" si="207"/>
        <v>0</v>
      </c>
      <c r="DV375" s="59">
        <f t="shared" si="207"/>
        <v>0</v>
      </c>
      <c r="DW375" s="59">
        <f t="shared" si="207"/>
        <v>0</v>
      </c>
      <c r="DX375" s="59">
        <f t="shared" si="207"/>
        <v>0</v>
      </c>
      <c r="DY375" s="96">
        <v>46</v>
      </c>
      <c r="DZ375" s="102"/>
      <c r="EA375" s="56">
        <f>SUMIF($C$4:$AR$4,"تمديد 125",$C375:$AR375)+SUMIF($C$4:$AR$4,"تمديد 180",$C375:$AR375)+EA367</f>
        <v>1796</v>
      </c>
      <c r="EB375" s="56">
        <f ca="1">SUMIF($AS$4:$CH374,"تمديد 125",$AS375:$CH375)+SUMIF($AS$4:$CH$4,"تمديد 180",$AS375:$CH375)+EB367</f>
        <v>698</v>
      </c>
      <c r="EC375" s="56">
        <f>SUMIF($CI$4:$DX$4,"تمديد 125",$CI375:$DX375)+SUMIF($CI$4:$DX$4,"تمديد 180",$CI375:$DX375)+EC367</f>
        <v>3230</v>
      </c>
    </row>
    <row r="376" spans="1:133">
      <c r="A376" s="2" t="s">
        <v>15</v>
      </c>
      <c r="B376" s="13">
        <v>41468</v>
      </c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  <c r="BG376" s="22"/>
      <c r="BH376" s="22"/>
      <c r="BI376" s="22"/>
      <c r="BJ376" s="22"/>
      <c r="BK376" s="22"/>
      <c r="BL376" s="22"/>
      <c r="BM376" s="22"/>
      <c r="BN376" s="22"/>
      <c r="BO376" s="22"/>
      <c r="BP376" s="22"/>
      <c r="BQ376" s="22"/>
      <c r="BR376" s="22"/>
      <c r="BS376" s="22"/>
      <c r="BT376" s="22"/>
      <c r="BU376" s="22"/>
      <c r="BV376" s="22"/>
      <c r="BW376" s="22"/>
      <c r="BX376" s="22"/>
      <c r="BY376" s="22"/>
      <c r="BZ376" s="22"/>
      <c r="CA376" s="22"/>
      <c r="CB376" s="22"/>
      <c r="CC376" s="22"/>
      <c r="CD376" s="22"/>
      <c r="CE376" s="22"/>
      <c r="CF376" s="22"/>
      <c r="CG376" s="22"/>
      <c r="CH376" s="22"/>
      <c r="CI376" s="22"/>
      <c r="CJ376" s="22"/>
      <c r="CK376" s="22"/>
      <c r="CL376" s="22"/>
      <c r="CM376" s="22"/>
      <c r="CN376" s="22"/>
      <c r="CO376" s="22"/>
      <c r="CP376" s="22"/>
      <c r="CQ376" s="22"/>
      <c r="CR376" s="22"/>
      <c r="CS376" s="22"/>
      <c r="CT376" s="22"/>
      <c r="CU376" s="22"/>
      <c r="CV376" s="22"/>
      <c r="CW376" s="22"/>
      <c r="CX376" s="22"/>
      <c r="CY376" s="22"/>
      <c r="CZ376" s="22"/>
      <c r="DA376" s="22"/>
      <c r="DB376" s="22"/>
      <c r="DC376" s="22"/>
      <c r="DD376" s="22"/>
      <c r="DE376" s="22"/>
      <c r="DF376" s="22"/>
      <c r="DG376" s="22"/>
      <c r="DH376" s="22"/>
      <c r="DI376" s="22"/>
      <c r="DJ376" s="22"/>
      <c r="DK376" s="22"/>
      <c r="DL376" s="22"/>
      <c r="DM376" s="22"/>
      <c r="DN376" s="22"/>
      <c r="DO376" s="22"/>
      <c r="DP376" s="22"/>
      <c r="DQ376" s="22"/>
      <c r="DR376" s="22"/>
      <c r="DS376" s="22"/>
      <c r="DT376" s="22"/>
      <c r="DU376" s="22"/>
      <c r="DV376" s="22"/>
      <c r="DW376" s="22"/>
      <c r="DX376" s="22"/>
    </row>
    <row r="377" spans="1:133">
      <c r="A377" s="2" t="s">
        <v>16</v>
      </c>
      <c r="B377" s="13">
        <v>41469</v>
      </c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  <c r="BJ377" s="22"/>
      <c r="BK377" s="22"/>
      <c r="BL377" s="22"/>
      <c r="BM377" s="22"/>
      <c r="BN377" s="22"/>
      <c r="BO377" s="22"/>
      <c r="BP377" s="22"/>
      <c r="BQ377" s="22"/>
      <c r="BR377" s="22"/>
      <c r="BS377" s="22"/>
      <c r="BT377" s="22"/>
      <c r="BU377" s="22"/>
      <c r="BV377" s="22"/>
      <c r="BW377" s="22"/>
      <c r="BX377" s="22"/>
      <c r="BY377" s="22"/>
      <c r="BZ377" s="22"/>
      <c r="CA377" s="22"/>
      <c r="CB377" s="22"/>
      <c r="CC377" s="22"/>
      <c r="CD377" s="22"/>
      <c r="CE377" s="22"/>
      <c r="CF377" s="22"/>
      <c r="CG377" s="22"/>
      <c r="CH377" s="22"/>
      <c r="CI377" s="22"/>
      <c r="CJ377" s="22"/>
      <c r="CK377" s="22"/>
      <c r="CL377" s="22"/>
      <c r="CM377" s="22"/>
      <c r="CN377" s="22"/>
      <c r="CO377" s="22"/>
      <c r="CP377" s="22"/>
      <c r="CQ377" s="22"/>
      <c r="CR377" s="22"/>
      <c r="CS377" s="22"/>
      <c r="CT377" s="22"/>
      <c r="CU377" s="22"/>
      <c r="CV377" s="22"/>
      <c r="CW377" s="22"/>
      <c r="CX377" s="22"/>
      <c r="CY377" s="22"/>
      <c r="CZ377" s="22"/>
      <c r="DA377" s="22"/>
      <c r="DB377" s="22"/>
      <c r="DC377" s="22"/>
      <c r="DD377" s="22"/>
      <c r="DE377" s="22"/>
      <c r="DF377" s="22"/>
      <c r="DG377" s="22"/>
      <c r="DH377" s="22"/>
      <c r="DI377" s="22"/>
      <c r="DJ377" s="22"/>
      <c r="DK377" s="22"/>
      <c r="DL377" s="22"/>
      <c r="DM377" s="22"/>
      <c r="DN377" s="22"/>
      <c r="DO377" s="22"/>
      <c r="DP377" s="22"/>
      <c r="DQ377" s="22"/>
      <c r="DR377" s="22"/>
      <c r="DS377" s="22"/>
      <c r="DT377" s="22"/>
      <c r="DU377" s="22"/>
      <c r="DV377" s="22"/>
      <c r="DW377" s="22"/>
      <c r="DX377" s="22"/>
    </row>
    <row r="378" spans="1:133">
      <c r="A378" s="2" t="s">
        <v>17</v>
      </c>
      <c r="B378" s="13">
        <v>41470</v>
      </c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2"/>
      <c r="BJ378" s="22"/>
      <c r="BK378" s="22"/>
      <c r="BL378" s="22"/>
      <c r="BM378" s="22"/>
      <c r="BN378" s="22"/>
      <c r="BO378" s="22"/>
      <c r="BP378" s="22"/>
      <c r="BQ378" s="22"/>
      <c r="BR378" s="22"/>
      <c r="BS378" s="22"/>
      <c r="BT378" s="22"/>
      <c r="BU378" s="22"/>
      <c r="BV378" s="22"/>
      <c r="BW378" s="22"/>
      <c r="BX378" s="22"/>
      <c r="BY378" s="22"/>
      <c r="BZ378" s="22"/>
      <c r="CA378" s="22"/>
      <c r="CB378" s="22"/>
      <c r="CC378" s="22"/>
      <c r="CD378" s="22"/>
      <c r="CE378" s="22"/>
      <c r="CF378" s="22"/>
      <c r="CG378" s="22"/>
      <c r="CH378" s="22"/>
      <c r="CI378" s="22"/>
      <c r="CJ378" s="22"/>
      <c r="CK378" s="22"/>
      <c r="CL378" s="22"/>
      <c r="CM378" s="22"/>
      <c r="CN378" s="22"/>
      <c r="CO378" s="22"/>
      <c r="CP378" s="22"/>
      <c r="CQ378" s="22"/>
      <c r="CR378" s="22"/>
      <c r="CS378" s="22"/>
      <c r="CT378" s="22"/>
      <c r="CU378" s="22"/>
      <c r="CV378" s="22"/>
      <c r="CW378" s="22"/>
      <c r="CX378" s="22"/>
      <c r="CY378" s="22"/>
      <c r="CZ378" s="22"/>
      <c r="DA378" s="22"/>
      <c r="DB378" s="22"/>
      <c r="DC378" s="22"/>
      <c r="DD378" s="22"/>
      <c r="DE378" s="22"/>
      <c r="DF378" s="22"/>
      <c r="DG378" s="22"/>
      <c r="DH378" s="22"/>
      <c r="DI378" s="22"/>
      <c r="DJ378" s="22"/>
      <c r="DK378" s="22"/>
      <c r="DL378" s="22"/>
      <c r="DM378" s="22"/>
      <c r="DN378" s="22"/>
      <c r="DO378" s="22"/>
      <c r="DP378" s="22"/>
      <c r="DQ378" s="22"/>
      <c r="DR378" s="22"/>
      <c r="DS378" s="22"/>
      <c r="DT378" s="22"/>
      <c r="DU378" s="22"/>
      <c r="DV378" s="22"/>
      <c r="DW378" s="22"/>
      <c r="DX378" s="22"/>
    </row>
    <row r="379" spans="1:133">
      <c r="A379" s="2" t="s">
        <v>11</v>
      </c>
      <c r="B379" s="13">
        <v>41471</v>
      </c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  <c r="BJ379" s="22"/>
      <c r="BK379" s="22"/>
      <c r="BL379" s="22"/>
      <c r="BM379" s="22"/>
      <c r="BN379" s="22"/>
      <c r="BO379" s="22"/>
      <c r="BP379" s="22"/>
      <c r="BQ379" s="22"/>
      <c r="BR379" s="22"/>
      <c r="BS379" s="22"/>
      <c r="BT379" s="22"/>
      <c r="BU379" s="22"/>
      <c r="BV379" s="22"/>
      <c r="BW379" s="22"/>
      <c r="BX379" s="22"/>
      <c r="BY379" s="22"/>
      <c r="BZ379" s="22"/>
      <c r="CA379" s="22"/>
      <c r="CB379" s="22"/>
      <c r="CC379" s="22"/>
      <c r="CD379" s="22"/>
      <c r="CE379" s="22"/>
      <c r="CF379" s="22"/>
      <c r="CG379" s="22"/>
      <c r="CH379" s="22"/>
      <c r="CI379" s="22"/>
      <c r="CJ379" s="22"/>
      <c r="CK379" s="22"/>
      <c r="CL379" s="22"/>
      <c r="CM379" s="22"/>
      <c r="CN379" s="22"/>
      <c r="CO379" s="22"/>
      <c r="CP379" s="22"/>
      <c r="CQ379" s="22"/>
      <c r="CR379" s="22"/>
      <c r="CS379" s="22"/>
      <c r="CT379" s="22"/>
      <c r="CU379" s="22"/>
      <c r="CV379" s="22"/>
      <c r="CW379" s="22"/>
      <c r="CX379" s="22"/>
      <c r="CY379" s="22"/>
      <c r="CZ379" s="22"/>
      <c r="DA379" s="22"/>
      <c r="DB379" s="22"/>
      <c r="DC379" s="22"/>
      <c r="DD379" s="22"/>
      <c r="DE379" s="22"/>
      <c r="DF379" s="22"/>
      <c r="DG379" s="22"/>
      <c r="DH379" s="22"/>
      <c r="DI379" s="22"/>
      <c r="DJ379" s="22"/>
      <c r="DK379" s="22"/>
      <c r="DL379" s="22"/>
      <c r="DM379" s="22"/>
      <c r="DN379" s="22"/>
      <c r="DO379" s="22"/>
      <c r="DP379" s="22"/>
      <c r="DQ379" s="22"/>
      <c r="DR379" s="22"/>
      <c r="DS379" s="22"/>
      <c r="DT379" s="22"/>
      <c r="DU379" s="22"/>
      <c r="DV379" s="22"/>
      <c r="DW379" s="22"/>
      <c r="DX379" s="22"/>
    </row>
    <row r="380" spans="1:133">
      <c r="A380" s="2" t="s">
        <v>12</v>
      </c>
      <c r="B380" s="13">
        <v>41472</v>
      </c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  <c r="BJ380" s="22"/>
      <c r="BK380" s="22"/>
      <c r="BL380" s="22"/>
      <c r="BM380" s="22"/>
      <c r="BN380" s="22"/>
      <c r="BO380" s="22"/>
      <c r="BP380" s="22"/>
      <c r="BQ380" s="22"/>
      <c r="BR380" s="22"/>
      <c r="BS380" s="22"/>
      <c r="BT380" s="22"/>
      <c r="BU380" s="22"/>
      <c r="BV380" s="22"/>
      <c r="BW380" s="22"/>
      <c r="BX380" s="22"/>
      <c r="BY380" s="22"/>
      <c r="BZ380" s="22"/>
      <c r="CA380" s="22"/>
      <c r="CB380" s="22"/>
      <c r="CC380" s="22"/>
      <c r="CD380" s="22"/>
      <c r="CE380" s="22"/>
      <c r="CF380" s="22"/>
      <c r="CG380" s="22"/>
      <c r="CH380" s="22"/>
      <c r="CI380" s="22"/>
      <c r="CJ380" s="22"/>
      <c r="CK380" s="22"/>
      <c r="CL380" s="22"/>
      <c r="CM380" s="22"/>
      <c r="CN380" s="22"/>
      <c r="CO380" s="22"/>
      <c r="CP380" s="22"/>
      <c r="CQ380" s="22"/>
      <c r="CR380" s="22"/>
      <c r="CS380" s="22"/>
      <c r="CT380" s="22"/>
      <c r="CU380" s="22"/>
      <c r="CV380" s="22"/>
      <c r="CW380" s="22"/>
      <c r="CX380" s="22"/>
      <c r="CY380" s="22"/>
      <c r="CZ380" s="22"/>
      <c r="DA380" s="22"/>
      <c r="DB380" s="22"/>
      <c r="DC380" s="22"/>
      <c r="DD380" s="22"/>
      <c r="DE380" s="22"/>
      <c r="DF380" s="22"/>
      <c r="DG380" s="22"/>
      <c r="DH380" s="22"/>
      <c r="DI380" s="22"/>
      <c r="DJ380" s="22"/>
      <c r="DK380" s="22"/>
      <c r="DL380" s="22"/>
      <c r="DM380" s="22"/>
      <c r="DN380" s="22"/>
      <c r="DO380" s="22"/>
      <c r="DP380" s="22"/>
      <c r="DQ380" s="22"/>
      <c r="DR380" s="22"/>
      <c r="DS380" s="22"/>
      <c r="DT380" s="22"/>
      <c r="DU380" s="22"/>
      <c r="DV380" s="22"/>
      <c r="DW380" s="22"/>
      <c r="DX380" s="22"/>
    </row>
    <row r="381" spans="1:133">
      <c r="A381" s="2" t="s">
        <v>13</v>
      </c>
      <c r="B381" s="13">
        <v>41473</v>
      </c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2"/>
      <c r="BJ381" s="22"/>
      <c r="BK381" s="22"/>
      <c r="BL381" s="22"/>
      <c r="BM381" s="22"/>
      <c r="BN381" s="22"/>
      <c r="BO381" s="22"/>
      <c r="BP381" s="22"/>
      <c r="BQ381" s="22"/>
      <c r="BR381" s="22"/>
      <c r="BS381" s="22"/>
      <c r="BT381" s="22"/>
      <c r="BU381" s="22"/>
      <c r="BV381" s="22"/>
      <c r="BW381" s="22"/>
      <c r="BX381" s="22"/>
      <c r="BY381" s="22"/>
      <c r="BZ381" s="22"/>
      <c r="CA381" s="22"/>
      <c r="CB381" s="22"/>
      <c r="CC381" s="22"/>
      <c r="CD381" s="22"/>
      <c r="CE381" s="22"/>
      <c r="CF381" s="22"/>
      <c r="CG381" s="22"/>
      <c r="CH381" s="22"/>
      <c r="CI381" s="22"/>
      <c r="CJ381" s="22"/>
      <c r="CK381" s="22"/>
      <c r="CL381" s="22"/>
      <c r="CM381" s="22"/>
      <c r="CN381" s="22"/>
      <c r="CO381" s="22"/>
      <c r="CP381" s="22"/>
      <c r="CQ381" s="22"/>
      <c r="CR381" s="22"/>
      <c r="CS381" s="22"/>
      <c r="CT381" s="22"/>
      <c r="CU381" s="22"/>
      <c r="CV381" s="22"/>
      <c r="CW381" s="22"/>
      <c r="CX381" s="22"/>
      <c r="CY381" s="22"/>
      <c r="CZ381" s="22"/>
      <c r="DA381" s="22"/>
      <c r="DB381" s="22"/>
      <c r="DC381" s="22"/>
      <c r="DD381" s="22"/>
      <c r="DE381" s="22"/>
      <c r="DF381" s="22"/>
      <c r="DG381" s="22"/>
      <c r="DH381" s="22"/>
      <c r="DI381" s="22"/>
      <c r="DJ381" s="22"/>
      <c r="DK381" s="22"/>
      <c r="DL381" s="22"/>
      <c r="DM381" s="22"/>
      <c r="DN381" s="22"/>
      <c r="DO381" s="22"/>
      <c r="DP381" s="22"/>
      <c r="DQ381" s="22"/>
      <c r="DR381" s="22"/>
      <c r="DS381" s="22"/>
      <c r="DT381" s="22"/>
      <c r="DU381" s="22"/>
      <c r="DV381" s="22"/>
      <c r="DW381" s="22"/>
      <c r="DX381" s="22"/>
    </row>
    <row r="382" spans="1:133" s="7" customFormat="1">
      <c r="A382" s="5" t="s">
        <v>14</v>
      </c>
      <c r="B382" s="89">
        <v>41474</v>
      </c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96"/>
      <c r="DZ382" s="101"/>
    </row>
    <row r="383" spans="1:133" s="56" customFormat="1">
      <c r="A383" s="90"/>
      <c r="B383" s="218" t="s">
        <v>87</v>
      </c>
      <c r="C383" s="59">
        <f>SUM(C384:C390)</f>
        <v>0</v>
      </c>
      <c r="D383" s="59">
        <f t="shared" ref="D383:BO383" si="208">SUM(D384:D390)</f>
        <v>0</v>
      </c>
      <c r="E383" s="59">
        <f t="shared" si="208"/>
        <v>0</v>
      </c>
      <c r="F383" s="59">
        <f t="shared" si="208"/>
        <v>0</v>
      </c>
      <c r="G383" s="59">
        <f t="shared" si="208"/>
        <v>0</v>
      </c>
      <c r="H383" s="59">
        <f t="shared" si="208"/>
        <v>0</v>
      </c>
      <c r="I383" s="59">
        <f t="shared" si="208"/>
        <v>0</v>
      </c>
      <c r="J383" s="59">
        <f t="shared" si="208"/>
        <v>0</v>
      </c>
      <c r="K383" s="59">
        <f t="shared" si="208"/>
        <v>0</v>
      </c>
      <c r="L383" s="59">
        <f t="shared" si="208"/>
        <v>0</v>
      </c>
      <c r="M383" s="59">
        <f t="shared" si="208"/>
        <v>0</v>
      </c>
      <c r="N383" s="59">
        <f t="shared" si="208"/>
        <v>0</v>
      </c>
      <c r="O383" s="59">
        <f t="shared" si="208"/>
        <v>0</v>
      </c>
      <c r="P383" s="59">
        <f t="shared" si="208"/>
        <v>0</v>
      </c>
      <c r="Q383" s="59">
        <f t="shared" si="208"/>
        <v>0</v>
      </c>
      <c r="R383" s="59">
        <f t="shared" si="208"/>
        <v>0</v>
      </c>
      <c r="S383" s="59">
        <f t="shared" si="208"/>
        <v>0</v>
      </c>
      <c r="T383" s="59">
        <f t="shared" si="208"/>
        <v>0</v>
      </c>
      <c r="U383" s="59">
        <f t="shared" si="208"/>
        <v>0</v>
      </c>
      <c r="V383" s="59">
        <f t="shared" si="208"/>
        <v>0</v>
      </c>
      <c r="W383" s="59">
        <f t="shared" si="208"/>
        <v>0</v>
      </c>
      <c r="X383" s="59">
        <f t="shared" si="208"/>
        <v>0</v>
      </c>
      <c r="Y383" s="59">
        <f t="shared" si="208"/>
        <v>0</v>
      </c>
      <c r="Z383" s="59">
        <f t="shared" si="208"/>
        <v>0</v>
      </c>
      <c r="AA383" s="59">
        <f t="shared" si="208"/>
        <v>0</v>
      </c>
      <c r="AB383" s="59">
        <f t="shared" si="208"/>
        <v>0</v>
      </c>
      <c r="AC383" s="59">
        <f t="shared" si="208"/>
        <v>0</v>
      </c>
      <c r="AD383" s="59">
        <f t="shared" si="208"/>
        <v>0</v>
      </c>
      <c r="AE383" s="59">
        <f t="shared" si="208"/>
        <v>0</v>
      </c>
      <c r="AF383" s="59">
        <f t="shared" si="208"/>
        <v>0</v>
      </c>
      <c r="AG383" s="59">
        <f t="shared" si="208"/>
        <v>0</v>
      </c>
      <c r="AH383" s="59">
        <f t="shared" si="208"/>
        <v>0</v>
      </c>
      <c r="AI383" s="59">
        <f t="shared" si="208"/>
        <v>0</v>
      </c>
      <c r="AJ383" s="59">
        <f t="shared" si="208"/>
        <v>0</v>
      </c>
      <c r="AK383" s="59">
        <f t="shared" si="208"/>
        <v>0</v>
      </c>
      <c r="AL383" s="59">
        <f t="shared" si="208"/>
        <v>0</v>
      </c>
      <c r="AM383" s="59">
        <f t="shared" si="208"/>
        <v>0</v>
      </c>
      <c r="AN383" s="59">
        <f t="shared" si="208"/>
        <v>0</v>
      </c>
      <c r="AO383" s="59">
        <f t="shared" si="208"/>
        <v>0</v>
      </c>
      <c r="AP383" s="59">
        <f t="shared" si="208"/>
        <v>0</v>
      </c>
      <c r="AQ383" s="59">
        <f t="shared" si="208"/>
        <v>0</v>
      </c>
      <c r="AR383" s="59">
        <f t="shared" si="208"/>
        <v>0</v>
      </c>
      <c r="AS383" s="59">
        <f t="shared" si="208"/>
        <v>0</v>
      </c>
      <c r="AT383" s="59">
        <f t="shared" si="208"/>
        <v>0</v>
      </c>
      <c r="AU383" s="59">
        <f t="shared" si="208"/>
        <v>0</v>
      </c>
      <c r="AV383" s="59">
        <f t="shared" si="208"/>
        <v>0</v>
      </c>
      <c r="AW383" s="59">
        <f t="shared" si="208"/>
        <v>0</v>
      </c>
      <c r="AX383" s="59">
        <f t="shared" si="208"/>
        <v>0</v>
      </c>
      <c r="AY383" s="59">
        <f t="shared" si="208"/>
        <v>0</v>
      </c>
      <c r="AZ383" s="59">
        <f t="shared" si="208"/>
        <v>0</v>
      </c>
      <c r="BA383" s="59">
        <f t="shared" si="208"/>
        <v>0</v>
      </c>
      <c r="BB383" s="59">
        <f t="shared" si="208"/>
        <v>0</v>
      </c>
      <c r="BC383" s="59">
        <f t="shared" si="208"/>
        <v>0</v>
      </c>
      <c r="BD383" s="59">
        <f t="shared" si="208"/>
        <v>0</v>
      </c>
      <c r="BE383" s="59">
        <f t="shared" si="208"/>
        <v>0</v>
      </c>
      <c r="BF383" s="59">
        <f t="shared" si="208"/>
        <v>0</v>
      </c>
      <c r="BG383" s="59">
        <f t="shared" si="208"/>
        <v>0</v>
      </c>
      <c r="BH383" s="59">
        <f t="shared" si="208"/>
        <v>0</v>
      </c>
      <c r="BI383" s="59">
        <f t="shared" si="208"/>
        <v>0</v>
      </c>
      <c r="BJ383" s="59">
        <f t="shared" si="208"/>
        <v>0</v>
      </c>
      <c r="BK383" s="59">
        <f t="shared" si="208"/>
        <v>0</v>
      </c>
      <c r="BL383" s="59">
        <f t="shared" si="208"/>
        <v>0</v>
      </c>
      <c r="BM383" s="59">
        <f t="shared" si="208"/>
        <v>0</v>
      </c>
      <c r="BN383" s="59">
        <f t="shared" si="208"/>
        <v>0</v>
      </c>
      <c r="BO383" s="59">
        <f t="shared" si="208"/>
        <v>0</v>
      </c>
      <c r="BP383" s="59">
        <f t="shared" ref="BP383:DX383" si="209">SUM(BP384:BP390)</f>
        <v>0</v>
      </c>
      <c r="BQ383" s="59">
        <f t="shared" si="209"/>
        <v>0</v>
      </c>
      <c r="BR383" s="59">
        <f t="shared" si="209"/>
        <v>0</v>
      </c>
      <c r="BS383" s="59">
        <f t="shared" si="209"/>
        <v>0</v>
      </c>
      <c r="BT383" s="59">
        <f t="shared" si="209"/>
        <v>0</v>
      </c>
      <c r="BU383" s="59">
        <f t="shared" si="209"/>
        <v>0</v>
      </c>
      <c r="BV383" s="59">
        <f t="shared" si="209"/>
        <v>0</v>
      </c>
      <c r="BW383" s="59">
        <f t="shared" si="209"/>
        <v>0</v>
      </c>
      <c r="BX383" s="59">
        <f t="shared" si="209"/>
        <v>0</v>
      </c>
      <c r="BY383" s="59">
        <f t="shared" si="209"/>
        <v>0</v>
      </c>
      <c r="BZ383" s="59">
        <f t="shared" si="209"/>
        <v>0</v>
      </c>
      <c r="CA383" s="59">
        <f t="shared" si="209"/>
        <v>0</v>
      </c>
      <c r="CB383" s="59">
        <f t="shared" si="209"/>
        <v>0</v>
      </c>
      <c r="CC383" s="59">
        <f t="shared" si="209"/>
        <v>0</v>
      </c>
      <c r="CD383" s="59">
        <f t="shared" si="209"/>
        <v>0</v>
      </c>
      <c r="CE383" s="59">
        <f t="shared" si="209"/>
        <v>0</v>
      </c>
      <c r="CF383" s="59">
        <f t="shared" si="209"/>
        <v>0</v>
      </c>
      <c r="CG383" s="59">
        <f t="shared" si="209"/>
        <v>0</v>
      </c>
      <c r="CH383" s="59">
        <f t="shared" si="209"/>
        <v>0</v>
      </c>
      <c r="CI383" s="59">
        <f t="shared" si="209"/>
        <v>0</v>
      </c>
      <c r="CJ383" s="59">
        <f t="shared" si="209"/>
        <v>0</v>
      </c>
      <c r="CK383" s="59">
        <f t="shared" si="209"/>
        <v>0</v>
      </c>
      <c r="CL383" s="59">
        <f t="shared" si="209"/>
        <v>0</v>
      </c>
      <c r="CM383" s="59">
        <f t="shared" si="209"/>
        <v>0</v>
      </c>
      <c r="CN383" s="59">
        <f t="shared" si="209"/>
        <v>0</v>
      </c>
      <c r="CO383" s="59">
        <f t="shared" si="209"/>
        <v>0</v>
      </c>
      <c r="CP383" s="59">
        <f t="shared" si="209"/>
        <v>0</v>
      </c>
      <c r="CQ383" s="59">
        <f t="shared" si="209"/>
        <v>0</v>
      </c>
      <c r="CR383" s="59">
        <f t="shared" si="209"/>
        <v>0</v>
      </c>
      <c r="CS383" s="59">
        <f t="shared" si="209"/>
        <v>0</v>
      </c>
      <c r="CT383" s="59">
        <f t="shared" si="209"/>
        <v>0</v>
      </c>
      <c r="CU383" s="59">
        <f t="shared" si="209"/>
        <v>0</v>
      </c>
      <c r="CV383" s="59">
        <f t="shared" si="209"/>
        <v>0</v>
      </c>
      <c r="CW383" s="59">
        <f t="shared" si="209"/>
        <v>0</v>
      </c>
      <c r="CX383" s="59">
        <f t="shared" si="209"/>
        <v>0</v>
      </c>
      <c r="CY383" s="59">
        <f t="shared" si="209"/>
        <v>0</v>
      </c>
      <c r="CZ383" s="59">
        <f t="shared" si="209"/>
        <v>0</v>
      </c>
      <c r="DA383" s="59">
        <f t="shared" si="209"/>
        <v>0</v>
      </c>
      <c r="DB383" s="59">
        <f t="shared" si="209"/>
        <v>0</v>
      </c>
      <c r="DC383" s="59">
        <f t="shared" si="209"/>
        <v>0</v>
      </c>
      <c r="DD383" s="59">
        <f t="shared" si="209"/>
        <v>0</v>
      </c>
      <c r="DE383" s="59">
        <f t="shared" si="209"/>
        <v>0</v>
      </c>
      <c r="DF383" s="59">
        <f t="shared" si="209"/>
        <v>0</v>
      </c>
      <c r="DG383" s="59">
        <f t="shared" si="209"/>
        <v>0</v>
      </c>
      <c r="DH383" s="59">
        <f t="shared" si="209"/>
        <v>0</v>
      </c>
      <c r="DI383" s="59">
        <f t="shared" si="209"/>
        <v>0</v>
      </c>
      <c r="DJ383" s="59">
        <f t="shared" si="209"/>
        <v>0</v>
      </c>
      <c r="DK383" s="59">
        <f t="shared" si="209"/>
        <v>0</v>
      </c>
      <c r="DL383" s="59">
        <f t="shared" si="209"/>
        <v>0</v>
      </c>
      <c r="DM383" s="59">
        <f t="shared" si="209"/>
        <v>0</v>
      </c>
      <c r="DN383" s="59">
        <f t="shared" si="209"/>
        <v>0</v>
      </c>
      <c r="DO383" s="59">
        <f t="shared" si="209"/>
        <v>0</v>
      </c>
      <c r="DP383" s="59">
        <f t="shared" si="209"/>
        <v>0</v>
      </c>
      <c r="DQ383" s="59">
        <f t="shared" si="209"/>
        <v>0</v>
      </c>
      <c r="DR383" s="59">
        <f t="shared" si="209"/>
        <v>0</v>
      </c>
      <c r="DS383" s="59">
        <f t="shared" si="209"/>
        <v>0</v>
      </c>
      <c r="DT383" s="59">
        <f t="shared" si="209"/>
        <v>0</v>
      </c>
      <c r="DU383" s="59">
        <f t="shared" si="209"/>
        <v>0</v>
      </c>
      <c r="DV383" s="59">
        <f t="shared" si="209"/>
        <v>0</v>
      </c>
      <c r="DW383" s="59">
        <f t="shared" si="209"/>
        <v>0</v>
      </c>
      <c r="DX383" s="59">
        <f t="shared" si="209"/>
        <v>0</v>
      </c>
      <c r="DY383" s="96">
        <v>47</v>
      </c>
      <c r="DZ383" s="102"/>
      <c r="EA383" s="56">
        <f>SUMIF($C$4:$AR$4,"تمديد 125",$C383:$AR383)+SUMIF($C$4:$AR$4,"تمديد 180",$C383:$AR383)+EA375</f>
        <v>1796</v>
      </c>
      <c r="EB383" s="56">
        <f ca="1">SUMIF($AS$4:$CH382,"تمديد 125",$AS383:$CH383)+SUMIF($AS$4:$CH$4,"تمديد 180",$AS383:$CH383)+EB375</f>
        <v>698</v>
      </c>
      <c r="EC383" s="56">
        <f>SUMIF($CI$4:$DX$4,"تمديد 125",$CI383:$DX383)+SUMIF($CI$4:$DX$4,"تمديد 180",$CI383:$DX383)+EC375</f>
        <v>3230</v>
      </c>
    </row>
    <row r="384" spans="1:133">
      <c r="A384" s="2" t="s">
        <v>15</v>
      </c>
      <c r="B384" s="13">
        <v>41475</v>
      </c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  <c r="BG384" s="22"/>
      <c r="BH384" s="22"/>
      <c r="BI384" s="22"/>
      <c r="BJ384" s="22"/>
      <c r="BK384" s="22"/>
      <c r="BL384" s="22"/>
      <c r="BM384" s="22"/>
      <c r="BN384" s="22"/>
      <c r="BO384" s="22"/>
      <c r="BP384" s="22"/>
      <c r="BQ384" s="22"/>
      <c r="BR384" s="22"/>
      <c r="BS384" s="22"/>
      <c r="BT384" s="22"/>
      <c r="BU384" s="22"/>
      <c r="BV384" s="22"/>
      <c r="BW384" s="22"/>
      <c r="BX384" s="22"/>
      <c r="BY384" s="22"/>
      <c r="BZ384" s="22"/>
      <c r="CA384" s="22"/>
      <c r="CB384" s="22"/>
      <c r="CC384" s="22"/>
      <c r="CD384" s="22"/>
      <c r="CE384" s="22"/>
      <c r="CF384" s="22"/>
      <c r="CG384" s="22"/>
      <c r="CH384" s="22"/>
      <c r="CI384" s="22"/>
      <c r="CJ384" s="22"/>
      <c r="CK384" s="22"/>
      <c r="CL384" s="22"/>
      <c r="CM384" s="22"/>
      <c r="CN384" s="22"/>
      <c r="CO384" s="22"/>
      <c r="CP384" s="22"/>
      <c r="CQ384" s="22"/>
      <c r="CR384" s="22"/>
      <c r="CS384" s="22"/>
      <c r="CT384" s="22"/>
      <c r="CU384" s="22"/>
      <c r="CV384" s="22"/>
      <c r="CW384" s="22"/>
      <c r="CX384" s="22"/>
      <c r="CY384" s="22"/>
      <c r="CZ384" s="22"/>
      <c r="DA384" s="22"/>
      <c r="DB384" s="22"/>
      <c r="DC384" s="22"/>
      <c r="DD384" s="22"/>
      <c r="DE384" s="22"/>
      <c r="DF384" s="22"/>
      <c r="DG384" s="22"/>
      <c r="DH384" s="22"/>
      <c r="DI384" s="22"/>
      <c r="DJ384" s="22"/>
      <c r="DK384" s="22"/>
      <c r="DL384" s="22"/>
      <c r="DM384" s="22"/>
      <c r="DN384" s="22"/>
      <c r="DO384" s="22"/>
      <c r="DP384" s="22"/>
      <c r="DQ384" s="22"/>
      <c r="DR384" s="22"/>
      <c r="DS384" s="22"/>
      <c r="DT384" s="22"/>
      <c r="DU384" s="22"/>
      <c r="DV384" s="22"/>
      <c r="DW384" s="22"/>
      <c r="DX384" s="22"/>
    </row>
    <row r="385" spans="1:136">
      <c r="A385" s="2" t="s">
        <v>16</v>
      </c>
      <c r="B385" s="13">
        <v>41476</v>
      </c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2"/>
      <c r="BJ385" s="22"/>
      <c r="BK385" s="22"/>
      <c r="BL385" s="22"/>
      <c r="BM385" s="22"/>
      <c r="BN385" s="22"/>
      <c r="BO385" s="22"/>
      <c r="BP385" s="22"/>
      <c r="BQ385" s="22"/>
      <c r="BR385" s="22"/>
      <c r="BS385" s="22"/>
      <c r="BT385" s="22"/>
      <c r="BU385" s="22"/>
      <c r="BV385" s="22"/>
      <c r="BW385" s="22"/>
      <c r="BX385" s="22"/>
      <c r="BY385" s="22"/>
      <c r="BZ385" s="22"/>
      <c r="CA385" s="22"/>
      <c r="CB385" s="22"/>
      <c r="CC385" s="22"/>
      <c r="CD385" s="22"/>
      <c r="CE385" s="22"/>
      <c r="CF385" s="22"/>
      <c r="CG385" s="22"/>
      <c r="CH385" s="22"/>
      <c r="CI385" s="22"/>
      <c r="CJ385" s="22"/>
      <c r="CK385" s="22"/>
      <c r="CL385" s="22"/>
      <c r="CM385" s="22"/>
      <c r="CN385" s="22"/>
      <c r="CO385" s="22"/>
      <c r="CP385" s="22"/>
      <c r="CQ385" s="22"/>
      <c r="CR385" s="22"/>
      <c r="CS385" s="22"/>
      <c r="CT385" s="22"/>
      <c r="CU385" s="22"/>
      <c r="CV385" s="22"/>
      <c r="CW385" s="22"/>
      <c r="CX385" s="22"/>
      <c r="CY385" s="22"/>
      <c r="CZ385" s="22"/>
      <c r="DA385" s="22"/>
      <c r="DB385" s="22"/>
      <c r="DC385" s="22"/>
      <c r="DD385" s="22"/>
      <c r="DE385" s="22"/>
      <c r="DF385" s="22"/>
      <c r="DG385" s="22"/>
      <c r="DH385" s="22"/>
      <c r="DI385" s="22"/>
      <c r="DJ385" s="22"/>
      <c r="DK385" s="22"/>
      <c r="DL385" s="22"/>
      <c r="DM385" s="22"/>
      <c r="DN385" s="22"/>
      <c r="DO385" s="22"/>
      <c r="DP385" s="22"/>
      <c r="DQ385" s="22"/>
      <c r="DR385" s="22"/>
      <c r="DS385" s="22"/>
      <c r="DT385" s="22"/>
      <c r="DU385" s="22"/>
      <c r="DV385" s="22"/>
      <c r="DW385" s="22"/>
      <c r="DX385" s="22"/>
    </row>
    <row r="386" spans="1:136">
      <c r="A386" s="2" t="s">
        <v>17</v>
      </c>
      <c r="B386" s="13">
        <v>41477</v>
      </c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  <c r="AZ386" s="22"/>
      <c r="BA386" s="22"/>
      <c r="BB386" s="22"/>
      <c r="BC386" s="22"/>
      <c r="BD386" s="22"/>
      <c r="BE386" s="22"/>
      <c r="BF386" s="22"/>
      <c r="BG386" s="22"/>
      <c r="BH386" s="22"/>
      <c r="BI386" s="22"/>
      <c r="BJ386" s="22"/>
      <c r="BK386" s="22"/>
      <c r="BL386" s="22"/>
      <c r="BM386" s="22"/>
      <c r="BN386" s="22"/>
      <c r="BO386" s="22"/>
      <c r="BP386" s="22"/>
      <c r="BQ386" s="22"/>
      <c r="BR386" s="22"/>
      <c r="BS386" s="22"/>
      <c r="BT386" s="22"/>
      <c r="BU386" s="22"/>
      <c r="BV386" s="22"/>
      <c r="BW386" s="22"/>
      <c r="BX386" s="22"/>
      <c r="BY386" s="22"/>
      <c r="BZ386" s="22"/>
      <c r="CA386" s="22"/>
      <c r="CB386" s="22"/>
      <c r="CC386" s="22"/>
      <c r="CD386" s="22"/>
      <c r="CE386" s="22"/>
      <c r="CF386" s="22"/>
      <c r="CG386" s="22"/>
      <c r="CH386" s="22"/>
      <c r="CI386" s="22"/>
      <c r="CJ386" s="22"/>
      <c r="CK386" s="22"/>
      <c r="CL386" s="22"/>
      <c r="CM386" s="22"/>
      <c r="CN386" s="22"/>
      <c r="CO386" s="22"/>
      <c r="CP386" s="22"/>
      <c r="CQ386" s="22"/>
      <c r="CR386" s="22"/>
      <c r="CS386" s="22"/>
      <c r="CT386" s="22"/>
      <c r="CU386" s="22"/>
      <c r="CV386" s="22"/>
      <c r="CW386" s="22"/>
      <c r="CX386" s="22"/>
      <c r="CY386" s="22"/>
      <c r="CZ386" s="22"/>
      <c r="DA386" s="22"/>
      <c r="DB386" s="22"/>
      <c r="DC386" s="22"/>
      <c r="DD386" s="22"/>
      <c r="DE386" s="22"/>
      <c r="DF386" s="22"/>
      <c r="DG386" s="22"/>
      <c r="DH386" s="22"/>
      <c r="DI386" s="22"/>
      <c r="DJ386" s="22"/>
      <c r="DK386" s="22"/>
      <c r="DL386" s="22"/>
      <c r="DM386" s="22"/>
      <c r="DN386" s="22"/>
      <c r="DO386" s="22"/>
      <c r="DP386" s="22"/>
      <c r="DQ386" s="22"/>
      <c r="DR386" s="22"/>
      <c r="DS386" s="22"/>
      <c r="DT386" s="22"/>
      <c r="DU386" s="22"/>
      <c r="DV386" s="22"/>
      <c r="DW386" s="22"/>
      <c r="DX386" s="22"/>
    </row>
    <row r="387" spans="1:136">
      <c r="A387" s="2" t="s">
        <v>11</v>
      </c>
      <c r="B387" s="13">
        <v>41478</v>
      </c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  <c r="AW387" s="22"/>
      <c r="AX387" s="22"/>
      <c r="AY387" s="22"/>
      <c r="AZ387" s="22"/>
      <c r="BA387" s="22"/>
      <c r="BB387" s="22"/>
      <c r="BC387" s="22"/>
      <c r="BD387" s="22"/>
      <c r="BE387" s="22"/>
      <c r="BF387" s="22"/>
      <c r="BG387" s="22"/>
      <c r="BH387" s="22"/>
      <c r="BI387" s="22"/>
      <c r="BJ387" s="22"/>
      <c r="BK387" s="22"/>
      <c r="BL387" s="22"/>
      <c r="BM387" s="22"/>
      <c r="BN387" s="22"/>
      <c r="BO387" s="22"/>
      <c r="BP387" s="22"/>
      <c r="BQ387" s="22"/>
      <c r="BR387" s="22"/>
      <c r="BS387" s="22"/>
      <c r="BT387" s="22"/>
      <c r="BU387" s="22"/>
      <c r="BV387" s="22"/>
      <c r="BW387" s="22"/>
      <c r="BX387" s="22"/>
      <c r="BY387" s="22"/>
      <c r="BZ387" s="22"/>
      <c r="CA387" s="22"/>
      <c r="CB387" s="22"/>
      <c r="CC387" s="22"/>
      <c r="CD387" s="22"/>
      <c r="CE387" s="22"/>
      <c r="CF387" s="22"/>
      <c r="CG387" s="22"/>
      <c r="CH387" s="22"/>
      <c r="CI387" s="22"/>
      <c r="CJ387" s="22"/>
      <c r="CK387" s="22"/>
      <c r="CL387" s="22"/>
      <c r="CM387" s="22"/>
      <c r="CN387" s="22"/>
      <c r="CO387" s="22"/>
      <c r="CP387" s="22"/>
      <c r="CQ387" s="22"/>
      <c r="CR387" s="22"/>
      <c r="CS387" s="22"/>
      <c r="CT387" s="22"/>
      <c r="CU387" s="22"/>
      <c r="CV387" s="22"/>
      <c r="CW387" s="22"/>
      <c r="CX387" s="22"/>
      <c r="CY387" s="22"/>
      <c r="CZ387" s="22"/>
      <c r="DA387" s="22"/>
      <c r="DB387" s="22"/>
      <c r="DC387" s="22"/>
      <c r="DD387" s="22"/>
      <c r="DE387" s="22"/>
      <c r="DF387" s="22"/>
      <c r="DG387" s="22"/>
      <c r="DH387" s="22"/>
      <c r="DI387" s="22"/>
      <c r="DJ387" s="22"/>
      <c r="DK387" s="22"/>
      <c r="DL387" s="22"/>
      <c r="DM387" s="22"/>
      <c r="DN387" s="22"/>
      <c r="DO387" s="22"/>
      <c r="DP387" s="22"/>
      <c r="DQ387" s="22"/>
      <c r="DR387" s="22"/>
      <c r="DS387" s="22"/>
      <c r="DT387" s="22"/>
      <c r="DU387" s="22"/>
      <c r="DV387" s="22"/>
      <c r="DW387" s="22"/>
      <c r="DX387" s="22"/>
    </row>
    <row r="388" spans="1:136">
      <c r="A388" s="2" t="s">
        <v>12</v>
      </c>
      <c r="B388" s="13">
        <v>41479</v>
      </c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  <c r="BC388" s="22"/>
      <c r="BD388" s="22"/>
      <c r="BE388" s="22"/>
      <c r="BF388" s="22"/>
      <c r="BG388" s="22"/>
      <c r="BH388" s="22"/>
      <c r="BI388" s="22"/>
      <c r="BJ388" s="22"/>
      <c r="BK388" s="22"/>
      <c r="BL388" s="22"/>
      <c r="BM388" s="22"/>
      <c r="BN388" s="22"/>
      <c r="BO388" s="22"/>
      <c r="BP388" s="22"/>
      <c r="BQ388" s="22"/>
      <c r="BR388" s="22"/>
      <c r="BS388" s="22"/>
      <c r="BT388" s="22"/>
      <c r="BU388" s="22"/>
      <c r="BV388" s="22"/>
      <c r="BW388" s="22"/>
      <c r="BX388" s="22"/>
      <c r="BY388" s="22"/>
      <c r="BZ388" s="22"/>
      <c r="CA388" s="22"/>
      <c r="CB388" s="22"/>
      <c r="CC388" s="22"/>
      <c r="CD388" s="22"/>
      <c r="CE388" s="22"/>
      <c r="CF388" s="22"/>
      <c r="CG388" s="22"/>
      <c r="CH388" s="22"/>
      <c r="CI388" s="22"/>
      <c r="CJ388" s="22"/>
      <c r="CK388" s="22"/>
      <c r="CL388" s="22"/>
      <c r="CM388" s="22"/>
      <c r="CN388" s="22"/>
      <c r="CO388" s="22"/>
      <c r="CP388" s="22"/>
      <c r="CQ388" s="22"/>
      <c r="CR388" s="22"/>
      <c r="CS388" s="22"/>
      <c r="CT388" s="22"/>
      <c r="CU388" s="22"/>
      <c r="CV388" s="22"/>
      <c r="CW388" s="22"/>
      <c r="CX388" s="22"/>
      <c r="CY388" s="22"/>
      <c r="CZ388" s="22"/>
      <c r="DA388" s="22"/>
      <c r="DB388" s="22"/>
      <c r="DC388" s="22"/>
      <c r="DD388" s="22"/>
      <c r="DE388" s="22"/>
      <c r="DF388" s="22"/>
      <c r="DG388" s="22"/>
      <c r="DH388" s="22"/>
      <c r="DI388" s="22"/>
      <c r="DJ388" s="22"/>
      <c r="DK388" s="22"/>
      <c r="DL388" s="22"/>
      <c r="DM388" s="22"/>
      <c r="DN388" s="22"/>
      <c r="DO388" s="22"/>
      <c r="DP388" s="22"/>
      <c r="DQ388" s="22"/>
      <c r="DR388" s="22"/>
      <c r="DS388" s="22"/>
      <c r="DT388" s="22"/>
      <c r="DU388" s="22"/>
      <c r="DV388" s="22"/>
      <c r="DW388" s="22"/>
      <c r="DX388" s="22"/>
    </row>
    <row r="389" spans="1:136">
      <c r="A389" s="2" t="s">
        <v>13</v>
      </c>
      <c r="B389" s="13">
        <v>41480</v>
      </c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2"/>
      <c r="BC389" s="22"/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2"/>
      <c r="BR389" s="22"/>
      <c r="BS389" s="22"/>
      <c r="BT389" s="22"/>
      <c r="BU389" s="22"/>
      <c r="BV389" s="22"/>
      <c r="BW389" s="22"/>
      <c r="BX389" s="22"/>
      <c r="BY389" s="22"/>
      <c r="BZ389" s="22"/>
      <c r="CA389" s="22"/>
      <c r="CB389" s="22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22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2"/>
      <c r="DK389" s="22"/>
      <c r="DL389" s="22"/>
      <c r="DM389" s="22"/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</row>
    <row r="390" spans="1:136" s="7" customFormat="1">
      <c r="A390" s="5" t="s">
        <v>14</v>
      </c>
      <c r="B390" s="89">
        <v>41481</v>
      </c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96"/>
      <c r="DZ390" s="101"/>
    </row>
    <row r="391" spans="1:136" s="56" customFormat="1">
      <c r="A391" s="90"/>
      <c r="B391" s="218" t="s">
        <v>114</v>
      </c>
      <c r="C391" s="59">
        <f>SUM(C393:C397)</f>
        <v>0</v>
      </c>
      <c r="D391" s="59">
        <f t="shared" ref="D391:BO391" si="210">SUM(D393:D397)</f>
        <v>0</v>
      </c>
      <c r="E391" s="59">
        <f t="shared" si="210"/>
        <v>0</v>
      </c>
      <c r="F391" s="59">
        <f t="shared" si="210"/>
        <v>0</v>
      </c>
      <c r="G391" s="59">
        <f t="shared" si="210"/>
        <v>0</v>
      </c>
      <c r="H391" s="59">
        <f t="shared" si="210"/>
        <v>0</v>
      </c>
      <c r="I391" s="59">
        <f t="shared" si="210"/>
        <v>0</v>
      </c>
      <c r="J391" s="59">
        <f t="shared" si="210"/>
        <v>0</v>
      </c>
      <c r="K391" s="59">
        <f t="shared" si="210"/>
        <v>0</v>
      </c>
      <c r="L391" s="59">
        <f t="shared" si="210"/>
        <v>0</v>
      </c>
      <c r="M391" s="59">
        <f t="shared" si="210"/>
        <v>0</v>
      </c>
      <c r="N391" s="59">
        <f t="shared" si="210"/>
        <v>0</v>
      </c>
      <c r="O391" s="59">
        <f t="shared" si="210"/>
        <v>0</v>
      </c>
      <c r="P391" s="59">
        <f t="shared" si="210"/>
        <v>0</v>
      </c>
      <c r="Q391" s="59">
        <f t="shared" si="210"/>
        <v>0</v>
      </c>
      <c r="R391" s="59">
        <f t="shared" si="210"/>
        <v>0</v>
      </c>
      <c r="S391" s="59">
        <f t="shared" si="210"/>
        <v>0</v>
      </c>
      <c r="T391" s="59">
        <f t="shared" si="210"/>
        <v>0</v>
      </c>
      <c r="U391" s="59">
        <f t="shared" si="210"/>
        <v>0</v>
      </c>
      <c r="V391" s="59">
        <f t="shared" si="210"/>
        <v>0</v>
      </c>
      <c r="W391" s="59">
        <f t="shared" si="210"/>
        <v>0</v>
      </c>
      <c r="X391" s="59">
        <f t="shared" si="210"/>
        <v>0</v>
      </c>
      <c r="Y391" s="59">
        <f t="shared" si="210"/>
        <v>0</v>
      </c>
      <c r="Z391" s="59">
        <f t="shared" si="210"/>
        <v>0</v>
      </c>
      <c r="AA391" s="59">
        <f t="shared" si="210"/>
        <v>0</v>
      </c>
      <c r="AB391" s="59">
        <f t="shared" si="210"/>
        <v>0</v>
      </c>
      <c r="AC391" s="59">
        <f t="shared" si="210"/>
        <v>0</v>
      </c>
      <c r="AD391" s="59">
        <f t="shared" si="210"/>
        <v>0</v>
      </c>
      <c r="AE391" s="59">
        <f t="shared" si="210"/>
        <v>0</v>
      </c>
      <c r="AF391" s="59">
        <f t="shared" si="210"/>
        <v>0</v>
      </c>
      <c r="AG391" s="59">
        <f t="shared" si="210"/>
        <v>0</v>
      </c>
      <c r="AH391" s="59">
        <f t="shared" si="210"/>
        <v>0</v>
      </c>
      <c r="AI391" s="59">
        <f t="shared" si="210"/>
        <v>0</v>
      </c>
      <c r="AJ391" s="59">
        <f t="shared" si="210"/>
        <v>0</v>
      </c>
      <c r="AK391" s="59">
        <f t="shared" si="210"/>
        <v>0</v>
      </c>
      <c r="AL391" s="59">
        <f t="shared" si="210"/>
        <v>0</v>
      </c>
      <c r="AM391" s="59">
        <f t="shared" si="210"/>
        <v>0</v>
      </c>
      <c r="AN391" s="59">
        <f t="shared" si="210"/>
        <v>0</v>
      </c>
      <c r="AO391" s="59">
        <f t="shared" si="210"/>
        <v>0</v>
      </c>
      <c r="AP391" s="59">
        <f t="shared" si="210"/>
        <v>0</v>
      </c>
      <c r="AQ391" s="59">
        <f t="shared" si="210"/>
        <v>0</v>
      </c>
      <c r="AR391" s="59">
        <f t="shared" si="210"/>
        <v>0</v>
      </c>
      <c r="AS391" s="59">
        <f t="shared" si="210"/>
        <v>0</v>
      </c>
      <c r="AT391" s="59">
        <f t="shared" si="210"/>
        <v>0</v>
      </c>
      <c r="AU391" s="59">
        <f t="shared" si="210"/>
        <v>0</v>
      </c>
      <c r="AV391" s="59">
        <f t="shared" si="210"/>
        <v>0</v>
      </c>
      <c r="AW391" s="59">
        <f t="shared" si="210"/>
        <v>0</v>
      </c>
      <c r="AX391" s="59">
        <f t="shared" si="210"/>
        <v>0</v>
      </c>
      <c r="AY391" s="59">
        <f t="shared" si="210"/>
        <v>0</v>
      </c>
      <c r="AZ391" s="59">
        <f t="shared" si="210"/>
        <v>0</v>
      </c>
      <c r="BA391" s="59">
        <f t="shared" si="210"/>
        <v>0</v>
      </c>
      <c r="BB391" s="59">
        <f t="shared" si="210"/>
        <v>0</v>
      </c>
      <c r="BC391" s="59">
        <f t="shared" si="210"/>
        <v>0</v>
      </c>
      <c r="BD391" s="59">
        <f t="shared" si="210"/>
        <v>0</v>
      </c>
      <c r="BE391" s="59">
        <f t="shared" si="210"/>
        <v>0</v>
      </c>
      <c r="BF391" s="59">
        <f t="shared" si="210"/>
        <v>0</v>
      </c>
      <c r="BG391" s="59">
        <f t="shared" si="210"/>
        <v>0</v>
      </c>
      <c r="BH391" s="59">
        <f t="shared" si="210"/>
        <v>0</v>
      </c>
      <c r="BI391" s="59">
        <f t="shared" si="210"/>
        <v>0</v>
      </c>
      <c r="BJ391" s="59">
        <f t="shared" si="210"/>
        <v>0</v>
      </c>
      <c r="BK391" s="59">
        <f t="shared" si="210"/>
        <v>0</v>
      </c>
      <c r="BL391" s="59">
        <f t="shared" si="210"/>
        <v>0</v>
      </c>
      <c r="BM391" s="59">
        <f t="shared" si="210"/>
        <v>0</v>
      </c>
      <c r="BN391" s="59">
        <f t="shared" si="210"/>
        <v>0</v>
      </c>
      <c r="BO391" s="59">
        <f t="shared" si="210"/>
        <v>0</v>
      </c>
      <c r="BP391" s="59">
        <f t="shared" ref="BP391:DX391" si="211">SUM(BP393:BP397)</f>
        <v>0</v>
      </c>
      <c r="BQ391" s="59">
        <f t="shared" si="211"/>
        <v>0</v>
      </c>
      <c r="BR391" s="59">
        <f t="shared" si="211"/>
        <v>0</v>
      </c>
      <c r="BS391" s="59">
        <f t="shared" si="211"/>
        <v>0</v>
      </c>
      <c r="BT391" s="59">
        <f t="shared" si="211"/>
        <v>0</v>
      </c>
      <c r="BU391" s="59">
        <f t="shared" si="211"/>
        <v>0</v>
      </c>
      <c r="BV391" s="59">
        <f t="shared" si="211"/>
        <v>0</v>
      </c>
      <c r="BW391" s="59">
        <f t="shared" si="211"/>
        <v>0</v>
      </c>
      <c r="BX391" s="59">
        <f t="shared" si="211"/>
        <v>0</v>
      </c>
      <c r="BY391" s="59">
        <f t="shared" si="211"/>
        <v>0</v>
      </c>
      <c r="BZ391" s="59">
        <f t="shared" si="211"/>
        <v>0</v>
      </c>
      <c r="CA391" s="59">
        <f t="shared" si="211"/>
        <v>0</v>
      </c>
      <c r="CB391" s="59">
        <f t="shared" si="211"/>
        <v>0</v>
      </c>
      <c r="CC391" s="59">
        <f t="shared" si="211"/>
        <v>0</v>
      </c>
      <c r="CD391" s="59">
        <f t="shared" si="211"/>
        <v>0</v>
      </c>
      <c r="CE391" s="59">
        <f t="shared" si="211"/>
        <v>0</v>
      </c>
      <c r="CF391" s="59">
        <f t="shared" si="211"/>
        <v>0</v>
      </c>
      <c r="CG391" s="59">
        <f t="shared" si="211"/>
        <v>0</v>
      </c>
      <c r="CH391" s="59">
        <f t="shared" si="211"/>
        <v>0</v>
      </c>
      <c r="CI391" s="59">
        <f t="shared" si="211"/>
        <v>0</v>
      </c>
      <c r="CJ391" s="59">
        <f t="shared" si="211"/>
        <v>0</v>
      </c>
      <c r="CK391" s="59">
        <f t="shared" si="211"/>
        <v>0</v>
      </c>
      <c r="CL391" s="59">
        <f t="shared" si="211"/>
        <v>0</v>
      </c>
      <c r="CM391" s="59">
        <f t="shared" si="211"/>
        <v>0</v>
      </c>
      <c r="CN391" s="59">
        <f t="shared" si="211"/>
        <v>0</v>
      </c>
      <c r="CO391" s="59">
        <f t="shared" si="211"/>
        <v>0</v>
      </c>
      <c r="CP391" s="59">
        <f t="shared" si="211"/>
        <v>0</v>
      </c>
      <c r="CQ391" s="59">
        <f t="shared" si="211"/>
        <v>0</v>
      </c>
      <c r="CR391" s="59">
        <f t="shared" si="211"/>
        <v>0</v>
      </c>
      <c r="CS391" s="59">
        <f t="shared" si="211"/>
        <v>0</v>
      </c>
      <c r="CT391" s="59">
        <f t="shared" si="211"/>
        <v>0</v>
      </c>
      <c r="CU391" s="59">
        <f t="shared" si="211"/>
        <v>0</v>
      </c>
      <c r="CV391" s="59">
        <f t="shared" si="211"/>
        <v>0</v>
      </c>
      <c r="CW391" s="59">
        <f t="shared" si="211"/>
        <v>0</v>
      </c>
      <c r="CX391" s="59">
        <f t="shared" si="211"/>
        <v>0</v>
      </c>
      <c r="CY391" s="59">
        <f t="shared" si="211"/>
        <v>0</v>
      </c>
      <c r="CZ391" s="59">
        <f t="shared" si="211"/>
        <v>0</v>
      </c>
      <c r="DA391" s="59">
        <f t="shared" si="211"/>
        <v>0</v>
      </c>
      <c r="DB391" s="59">
        <f t="shared" si="211"/>
        <v>0</v>
      </c>
      <c r="DC391" s="59">
        <f t="shared" si="211"/>
        <v>0</v>
      </c>
      <c r="DD391" s="59">
        <f t="shared" si="211"/>
        <v>0</v>
      </c>
      <c r="DE391" s="59">
        <f t="shared" si="211"/>
        <v>0</v>
      </c>
      <c r="DF391" s="59">
        <f t="shared" si="211"/>
        <v>0</v>
      </c>
      <c r="DG391" s="59">
        <f t="shared" si="211"/>
        <v>0</v>
      </c>
      <c r="DH391" s="59">
        <f t="shared" si="211"/>
        <v>0</v>
      </c>
      <c r="DI391" s="59">
        <f t="shared" si="211"/>
        <v>0</v>
      </c>
      <c r="DJ391" s="59">
        <f t="shared" si="211"/>
        <v>0</v>
      </c>
      <c r="DK391" s="59">
        <f t="shared" si="211"/>
        <v>0</v>
      </c>
      <c r="DL391" s="59">
        <f t="shared" si="211"/>
        <v>0</v>
      </c>
      <c r="DM391" s="59">
        <f t="shared" si="211"/>
        <v>0</v>
      </c>
      <c r="DN391" s="59">
        <f t="shared" si="211"/>
        <v>0</v>
      </c>
      <c r="DO391" s="59">
        <f t="shared" si="211"/>
        <v>0</v>
      </c>
      <c r="DP391" s="59">
        <f t="shared" si="211"/>
        <v>0</v>
      </c>
      <c r="DQ391" s="59">
        <f t="shared" si="211"/>
        <v>0</v>
      </c>
      <c r="DR391" s="59">
        <f t="shared" si="211"/>
        <v>0</v>
      </c>
      <c r="DS391" s="59">
        <f t="shared" si="211"/>
        <v>0</v>
      </c>
      <c r="DT391" s="59">
        <f t="shared" si="211"/>
        <v>0</v>
      </c>
      <c r="DU391" s="59">
        <f t="shared" si="211"/>
        <v>0</v>
      </c>
      <c r="DV391" s="59">
        <f t="shared" si="211"/>
        <v>0</v>
      </c>
      <c r="DW391" s="59">
        <f t="shared" si="211"/>
        <v>0</v>
      </c>
      <c r="DX391" s="59">
        <f t="shared" si="211"/>
        <v>0</v>
      </c>
      <c r="DY391" s="96">
        <v>48</v>
      </c>
      <c r="DZ391" s="102"/>
      <c r="EA391" s="56">
        <f>SUMIF($C$4:$AR$4,"تمديد 125",$C391:$AR391)+SUMIF($C$4:$AR$4,"تمديد 180",$C391:$AR391)+EA383</f>
        <v>1796</v>
      </c>
      <c r="EB391" s="56">
        <f ca="1">SUMIF($AS$4:$CH390,"تمديد 125",$AS391:$CH391)+SUMIF($AS$4:$CH$4,"تمديد 180",$AS391:$CH391)+EB383</f>
        <v>698</v>
      </c>
      <c r="EC391" s="56">
        <f>SUMIF($CI$4:$DX$4,"تمديد 125",$CI391:$DX391)+SUMIF($CI$4:$DX$4,"تمديد 180",$CI391:$DX391)+EC383</f>
        <v>3230</v>
      </c>
    </row>
    <row r="392" spans="1:136" s="20" customFormat="1" ht="24.95" customHeight="1">
      <c r="A392" s="230" t="s">
        <v>127</v>
      </c>
      <c r="B392" s="231"/>
      <c r="C392" s="18">
        <f>C391+C383+C375+C367+C361</f>
        <v>0</v>
      </c>
      <c r="D392" s="18">
        <f t="shared" ref="D392:BO392" si="212">D391+D383+D375+D367+D361</f>
        <v>0</v>
      </c>
      <c r="E392" s="18">
        <f t="shared" si="212"/>
        <v>0</v>
      </c>
      <c r="F392" s="18">
        <f t="shared" si="212"/>
        <v>0</v>
      </c>
      <c r="G392" s="18">
        <f t="shared" si="212"/>
        <v>0</v>
      </c>
      <c r="H392" s="18">
        <f t="shared" si="212"/>
        <v>0</v>
      </c>
      <c r="I392" s="18">
        <f t="shared" si="212"/>
        <v>0</v>
      </c>
      <c r="J392" s="18">
        <f t="shared" si="212"/>
        <v>0</v>
      </c>
      <c r="K392" s="18">
        <f t="shared" si="212"/>
        <v>0</v>
      </c>
      <c r="L392" s="18">
        <f t="shared" si="212"/>
        <v>0</v>
      </c>
      <c r="M392" s="18">
        <f t="shared" si="212"/>
        <v>0</v>
      </c>
      <c r="N392" s="18">
        <f t="shared" si="212"/>
        <v>0</v>
      </c>
      <c r="O392" s="18">
        <f t="shared" si="212"/>
        <v>0</v>
      </c>
      <c r="P392" s="18">
        <f t="shared" si="212"/>
        <v>0</v>
      </c>
      <c r="Q392" s="18">
        <f t="shared" si="212"/>
        <v>0</v>
      </c>
      <c r="R392" s="18">
        <f t="shared" si="212"/>
        <v>0</v>
      </c>
      <c r="S392" s="18">
        <f t="shared" si="212"/>
        <v>0</v>
      </c>
      <c r="T392" s="18">
        <f t="shared" si="212"/>
        <v>0</v>
      </c>
      <c r="U392" s="18">
        <f t="shared" si="212"/>
        <v>0</v>
      </c>
      <c r="V392" s="18">
        <f t="shared" si="212"/>
        <v>0</v>
      </c>
      <c r="W392" s="18">
        <f t="shared" si="212"/>
        <v>0</v>
      </c>
      <c r="X392" s="18">
        <f t="shared" si="212"/>
        <v>0</v>
      </c>
      <c r="Y392" s="18">
        <f t="shared" si="212"/>
        <v>0</v>
      </c>
      <c r="Z392" s="18">
        <f t="shared" si="212"/>
        <v>0</v>
      </c>
      <c r="AA392" s="18">
        <f t="shared" si="212"/>
        <v>0</v>
      </c>
      <c r="AB392" s="18">
        <f t="shared" si="212"/>
        <v>0</v>
      </c>
      <c r="AC392" s="18">
        <f t="shared" si="212"/>
        <v>0</v>
      </c>
      <c r="AD392" s="18">
        <f t="shared" si="212"/>
        <v>0</v>
      </c>
      <c r="AE392" s="18">
        <f t="shared" si="212"/>
        <v>0</v>
      </c>
      <c r="AF392" s="18">
        <f t="shared" si="212"/>
        <v>0</v>
      </c>
      <c r="AG392" s="18">
        <f t="shared" si="212"/>
        <v>0</v>
      </c>
      <c r="AH392" s="18">
        <f t="shared" si="212"/>
        <v>0</v>
      </c>
      <c r="AI392" s="18">
        <f t="shared" si="212"/>
        <v>0</v>
      </c>
      <c r="AJ392" s="18">
        <f t="shared" si="212"/>
        <v>0</v>
      </c>
      <c r="AK392" s="18">
        <f t="shared" si="212"/>
        <v>0</v>
      </c>
      <c r="AL392" s="18">
        <f t="shared" si="212"/>
        <v>0</v>
      </c>
      <c r="AM392" s="18">
        <f t="shared" si="212"/>
        <v>0</v>
      </c>
      <c r="AN392" s="18">
        <f t="shared" si="212"/>
        <v>0</v>
      </c>
      <c r="AO392" s="18">
        <f t="shared" si="212"/>
        <v>0</v>
      </c>
      <c r="AP392" s="18">
        <f t="shared" si="212"/>
        <v>0</v>
      </c>
      <c r="AQ392" s="18">
        <f t="shared" si="212"/>
        <v>0</v>
      </c>
      <c r="AR392" s="18">
        <f t="shared" si="212"/>
        <v>0</v>
      </c>
      <c r="AS392" s="18">
        <f t="shared" si="212"/>
        <v>0</v>
      </c>
      <c r="AT392" s="18">
        <f t="shared" si="212"/>
        <v>0</v>
      </c>
      <c r="AU392" s="18">
        <f t="shared" si="212"/>
        <v>0</v>
      </c>
      <c r="AV392" s="18">
        <f t="shared" si="212"/>
        <v>0</v>
      </c>
      <c r="AW392" s="18">
        <f t="shared" si="212"/>
        <v>0</v>
      </c>
      <c r="AX392" s="18">
        <f t="shared" si="212"/>
        <v>0</v>
      </c>
      <c r="AY392" s="18">
        <f t="shared" si="212"/>
        <v>0</v>
      </c>
      <c r="AZ392" s="18">
        <f t="shared" si="212"/>
        <v>0</v>
      </c>
      <c r="BA392" s="18">
        <f t="shared" si="212"/>
        <v>0</v>
      </c>
      <c r="BB392" s="18">
        <f t="shared" si="212"/>
        <v>0</v>
      </c>
      <c r="BC392" s="18">
        <f t="shared" si="212"/>
        <v>0</v>
      </c>
      <c r="BD392" s="18">
        <f t="shared" si="212"/>
        <v>0</v>
      </c>
      <c r="BE392" s="18">
        <f t="shared" si="212"/>
        <v>0</v>
      </c>
      <c r="BF392" s="18">
        <f t="shared" si="212"/>
        <v>0</v>
      </c>
      <c r="BG392" s="18">
        <f t="shared" si="212"/>
        <v>0</v>
      </c>
      <c r="BH392" s="18">
        <f t="shared" si="212"/>
        <v>0</v>
      </c>
      <c r="BI392" s="18">
        <f t="shared" si="212"/>
        <v>0</v>
      </c>
      <c r="BJ392" s="18">
        <f t="shared" si="212"/>
        <v>0</v>
      </c>
      <c r="BK392" s="18">
        <f t="shared" si="212"/>
        <v>0</v>
      </c>
      <c r="BL392" s="18">
        <f t="shared" si="212"/>
        <v>0</v>
      </c>
      <c r="BM392" s="18">
        <f t="shared" si="212"/>
        <v>0</v>
      </c>
      <c r="BN392" s="18">
        <f t="shared" si="212"/>
        <v>0</v>
      </c>
      <c r="BO392" s="18">
        <f t="shared" si="212"/>
        <v>0</v>
      </c>
      <c r="BP392" s="18">
        <f t="shared" ref="BP392:DX392" si="213">BP391+BP383+BP375+BP367+BP361</f>
        <v>0</v>
      </c>
      <c r="BQ392" s="18">
        <f t="shared" si="213"/>
        <v>0</v>
      </c>
      <c r="BR392" s="18">
        <f t="shared" si="213"/>
        <v>0</v>
      </c>
      <c r="BS392" s="18">
        <f t="shared" si="213"/>
        <v>0</v>
      </c>
      <c r="BT392" s="18">
        <f t="shared" si="213"/>
        <v>0</v>
      </c>
      <c r="BU392" s="18">
        <f t="shared" si="213"/>
        <v>0</v>
      </c>
      <c r="BV392" s="18">
        <f t="shared" si="213"/>
        <v>0</v>
      </c>
      <c r="BW392" s="18">
        <f t="shared" si="213"/>
        <v>0</v>
      </c>
      <c r="BX392" s="18">
        <f t="shared" si="213"/>
        <v>0</v>
      </c>
      <c r="BY392" s="18">
        <f t="shared" si="213"/>
        <v>0</v>
      </c>
      <c r="BZ392" s="18">
        <f t="shared" si="213"/>
        <v>0</v>
      </c>
      <c r="CA392" s="18">
        <f t="shared" si="213"/>
        <v>0</v>
      </c>
      <c r="CB392" s="18">
        <f t="shared" si="213"/>
        <v>0</v>
      </c>
      <c r="CC392" s="18">
        <f t="shared" si="213"/>
        <v>0</v>
      </c>
      <c r="CD392" s="18">
        <f t="shared" si="213"/>
        <v>0</v>
      </c>
      <c r="CE392" s="18">
        <f t="shared" si="213"/>
        <v>0</v>
      </c>
      <c r="CF392" s="18">
        <f t="shared" si="213"/>
        <v>0</v>
      </c>
      <c r="CG392" s="18">
        <f t="shared" si="213"/>
        <v>0</v>
      </c>
      <c r="CH392" s="18">
        <f t="shared" si="213"/>
        <v>0</v>
      </c>
      <c r="CI392" s="18">
        <f t="shared" si="213"/>
        <v>0</v>
      </c>
      <c r="CJ392" s="18">
        <f t="shared" si="213"/>
        <v>0</v>
      </c>
      <c r="CK392" s="18">
        <f t="shared" si="213"/>
        <v>0</v>
      </c>
      <c r="CL392" s="18">
        <f t="shared" si="213"/>
        <v>0</v>
      </c>
      <c r="CM392" s="18">
        <f t="shared" si="213"/>
        <v>0</v>
      </c>
      <c r="CN392" s="18">
        <f t="shared" si="213"/>
        <v>0</v>
      </c>
      <c r="CO392" s="18">
        <f t="shared" si="213"/>
        <v>0</v>
      </c>
      <c r="CP392" s="18">
        <f t="shared" si="213"/>
        <v>0</v>
      </c>
      <c r="CQ392" s="18">
        <f t="shared" si="213"/>
        <v>0</v>
      </c>
      <c r="CR392" s="18">
        <f t="shared" si="213"/>
        <v>0</v>
      </c>
      <c r="CS392" s="18">
        <f t="shared" si="213"/>
        <v>0</v>
      </c>
      <c r="CT392" s="18">
        <f t="shared" si="213"/>
        <v>0</v>
      </c>
      <c r="CU392" s="18">
        <f t="shared" si="213"/>
        <v>0</v>
      </c>
      <c r="CV392" s="18">
        <f t="shared" si="213"/>
        <v>0</v>
      </c>
      <c r="CW392" s="18">
        <f t="shared" si="213"/>
        <v>0</v>
      </c>
      <c r="CX392" s="18">
        <f t="shared" si="213"/>
        <v>0</v>
      </c>
      <c r="CY392" s="18">
        <f t="shared" si="213"/>
        <v>0</v>
      </c>
      <c r="CZ392" s="18">
        <f t="shared" si="213"/>
        <v>0</v>
      </c>
      <c r="DA392" s="18">
        <f t="shared" si="213"/>
        <v>0</v>
      </c>
      <c r="DB392" s="18">
        <f t="shared" si="213"/>
        <v>0</v>
      </c>
      <c r="DC392" s="18">
        <f t="shared" si="213"/>
        <v>0</v>
      </c>
      <c r="DD392" s="18">
        <f t="shared" si="213"/>
        <v>0</v>
      </c>
      <c r="DE392" s="18">
        <f t="shared" si="213"/>
        <v>0</v>
      </c>
      <c r="DF392" s="18">
        <f t="shared" si="213"/>
        <v>0</v>
      </c>
      <c r="DG392" s="18">
        <f t="shared" si="213"/>
        <v>0</v>
      </c>
      <c r="DH392" s="18">
        <f t="shared" si="213"/>
        <v>0</v>
      </c>
      <c r="DI392" s="18">
        <f t="shared" si="213"/>
        <v>0</v>
      </c>
      <c r="DJ392" s="18">
        <f t="shared" si="213"/>
        <v>0</v>
      </c>
      <c r="DK392" s="18">
        <f t="shared" si="213"/>
        <v>0</v>
      </c>
      <c r="DL392" s="18">
        <f t="shared" si="213"/>
        <v>0</v>
      </c>
      <c r="DM392" s="18">
        <f t="shared" si="213"/>
        <v>0</v>
      </c>
      <c r="DN392" s="18">
        <f t="shared" si="213"/>
        <v>0</v>
      </c>
      <c r="DO392" s="18">
        <f t="shared" si="213"/>
        <v>0</v>
      </c>
      <c r="DP392" s="18">
        <f t="shared" si="213"/>
        <v>0</v>
      </c>
      <c r="DQ392" s="18">
        <f t="shared" si="213"/>
        <v>0</v>
      </c>
      <c r="DR392" s="18">
        <f t="shared" si="213"/>
        <v>0</v>
      </c>
      <c r="DS392" s="18">
        <f t="shared" si="213"/>
        <v>0</v>
      </c>
      <c r="DT392" s="18">
        <f t="shared" si="213"/>
        <v>0</v>
      </c>
      <c r="DU392" s="18">
        <f t="shared" si="213"/>
        <v>0</v>
      </c>
      <c r="DV392" s="18">
        <f t="shared" si="213"/>
        <v>0</v>
      </c>
      <c r="DW392" s="18">
        <f t="shared" si="213"/>
        <v>0</v>
      </c>
      <c r="DX392" s="18">
        <f t="shared" si="213"/>
        <v>0</v>
      </c>
      <c r="DY392" s="98"/>
      <c r="DZ392" s="105">
        <v>11</v>
      </c>
      <c r="ED392" s="20">
        <f>SUMIF($C$4:$AR$4,"تمديد 125",$C392:$AR392)+SUMIF($C$4:$AR$4,"تمديد 180",$C392:$AR392)+ED358</f>
        <v>1796</v>
      </c>
      <c r="EE392" s="20">
        <f ca="1">SUMIF($AS$4:$CH391,"تمديد 125",$AS392:$CH392)+SUMIF($AS$4:$CH$4,"تمديد 180",$AS392:$CH392)+EE358</f>
        <v>698</v>
      </c>
      <c r="EF392" s="20">
        <f>SUMIF($CI$4:$DX$4,"تمديد 125",$CI392:$DX392)+SUMIF($CI$4:$DX$4,"تمديد 180",$CI392:$DX392)+EF358</f>
        <v>3230</v>
      </c>
    </row>
    <row r="393" spans="1:136">
      <c r="A393" s="2" t="s">
        <v>15</v>
      </c>
      <c r="B393" s="13">
        <v>41482</v>
      </c>
    </row>
    <row r="394" spans="1:136">
      <c r="A394" s="2" t="s">
        <v>16</v>
      </c>
      <c r="B394" s="13">
        <v>41483</v>
      </c>
    </row>
    <row r="395" spans="1:136">
      <c r="A395" s="2" t="s">
        <v>17</v>
      </c>
      <c r="B395" s="13">
        <v>41484</v>
      </c>
    </row>
    <row r="396" spans="1:136">
      <c r="A396" s="2" t="s">
        <v>11</v>
      </c>
      <c r="B396" s="13">
        <v>41485</v>
      </c>
    </row>
    <row r="397" spans="1:136">
      <c r="A397" s="2" t="s">
        <v>12</v>
      </c>
      <c r="B397" s="13">
        <v>41486</v>
      </c>
    </row>
    <row r="398" spans="1:136">
      <c r="A398" s="2" t="s">
        <v>13</v>
      </c>
      <c r="B398" s="13">
        <v>41487</v>
      </c>
    </row>
    <row r="399" spans="1:136" s="7" customFormat="1">
      <c r="A399" s="5" t="s">
        <v>14</v>
      </c>
      <c r="B399" s="89">
        <v>41488</v>
      </c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96"/>
      <c r="DZ399" s="101"/>
    </row>
    <row r="401" spans="1:130">
      <c r="A401" s="2" t="s">
        <v>15</v>
      </c>
      <c r="B401" s="13">
        <v>41489</v>
      </c>
    </row>
    <row r="402" spans="1:130">
      <c r="A402" s="2" t="s">
        <v>16</v>
      </c>
      <c r="B402" s="13">
        <v>41490</v>
      </c>
    </row>
    <row r="403" spans="1:130">
      <c r="A403" s="2" t="s">
        <v>17</v>
      </c>
      <c r="B403" s="13">
        <v>41491</v>
      </c>
    </row>
    <row r="404" spans="1:130">
      <c r="A404" s="2" t="s">
        <v>11</v>
      </c>
      <c r="B404" s="13">
        <v>41492</v>
      </c>
    </row>
    <row r="405" spans="1:130">
      <c r="A405" s="2" t="s">
        <v>12</v>
      </c>
      <c r="B405" s="13">
        <v>41493</v>
      </c>
    </row>
    <row r="406" spans="1:130">
      <c r="A406" s="2" t="s">
        <v>13</v>
      </c>
      <c r="B406" s="13">
        <v>41494</v>
      </c>
    </row>
    <row r="407" spans="1:130" s="7" customFormat="1">
      <c r="A407" s="5" t="s">
        <v>14</v>
      </c>
      <c r="B407" s="89">
        <v>41495</v>
      </c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96"/>
      <c r="DZ407" s="101"/>
    </row>
    <row r="408" spans="1:130" s="56" customFormat="1">
      <c r="A408" s="90"/>
      <c r="B408" s="91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  <c r="AA408" s="59"/>
      <c r="AB408" s="59"/>
      <c r="AC408" s="59"/>
      <c r="AD408" s="59"/>
      <c r="AE408" s="59"/>
      <c r="AF408" s="59"/>
      <c r="AG408" s="59"/>
      <c r="AH408" s="59"/>
      <c r="AI408" s="59"/>
      <c r="AJ408" s="59"/>
      <c r="AK408" s="59"/>
      <c r="AL408" s="59"/>
      <c r="AM408" s="59"/>
      <c r="AN408" s="59"/>
      <c r="AO408" s="59"/>
      <c r="AP408" s="59"/>
      <c r="AQ408" s="59"/>
      <c r="AR408" s="59"/>
      <c r="AS408" s="59"/>
      <c r="AT408" s="59"/>
      <c r="AU408" s="59"/>
      <c r="AV408" s="59"/>
      <c r="AW408" s="59"/>
      <c r="AX408" s="59"/>
      <c r="AY408" s="59"/>
      <c r="AZ408" s="59"/>
      <c r="BA408" s="59"/>
      <c r="BB408" s="59"/>
      <c r="BC408" s="59"/>
      <c r="BD408" s="59"/>
      <c r="BE408" s="59"/>
      <c r="BF408" s="59"/>
      <c r="BG408" s="59"/>
      <c r="BH408" s="59"/>
      <c r="BI408" s="59"/>
      <c r="BJ408" s="59"/>
      <c r="BK408" s="59"/>
      <c r="BL408" s="59"/>
      <c r="BM408" s="59"/>
      <c r="BN408" s="59"/>
      <c r="BO408" s="59"/>
      <c r="BP408" s="59"/>
      <c r="BQ408" s="59"/>
      <c r="BR408" s="59"/>
      <c r="BS408" s="59"/>
      <c r="BT408" s="59"/>
      <c r="BU408" s="59"/>
      <c r="BV408" s="59"/>
      <c r="BW408" s="59"/>
      <c r="BX408" s="59"/>
      <c r="BY408" s="59"/>
      <c r="BZ408" s="59"/>
      <c r="CA408" s="59"/>
      <c r="CB408" s="59"/>
      <c r="CC408" s="59"/>
      <c r="CD408" s="59"/>
      <c r="CE408" s="59"/>
      <c r="CF408" s="59"/>
      <c r="CG408" s="59"/>
      <c r="CH408" s="59"/>
      <c r="CI408" s="59"/>
      <c r="CJ408" s="59"/>
      <c r="CK408" s="59"/>
      <c r="CL408" s="59"/>
      <c r="CM408" s="59"/>
      <c r="CN408" s="59"/>
      <c r="CO408" s="59"/>
      <c r="CP408" s="59"/>
      <c r="CQ408" s="59"/>
      <c r="CR408" s="59"/>
      <c r="CS408" s="59"/>
      <c r="CT408" s="59"/>
      <c r="CU408" s="59"/>
      <c r="CV408" s="59"/>
      <c r="CW408" s="59"/>
      <c r="CX408" s="59"/>
      <c r="CY408" s="59"/>
      <c r="CZ408" s="59"/>
      <c r="DA408" s="59"/>
      <c r="DB408" s="59"/>
      <c r="DC408" s="59"/>
      <c r="DD408" s="59"/>
      <c r="DE408" s="59"/>
      <c r="DF408" s="59"/>
      <c r="DG408" s="59"/>
      <c r="DH408" s="59"/>
      <c r="DI408" s="59"/>
      <c r="DJ408" s="59"/>
      <c r="DK408" s="59"/>
      <c r="DL408" s="59"/>
      <c r="DM408" s="59"/>
      <c r="DN408" s="59"/>
      <c r="DO408" s="59"/>
      <c r="DP408" s="59"/>
      <c r="DQ408" s="59"/>
      <c r="DR408" s="59"/>
      <c r="DS408" s="59"/>
      <c r="DT408" s="59"/>
      <c r="DU408" s="59"/>
      <c r="DV408" s="59"/>
      <c r="DW408" s="59"/>
      <c r="DX408" s="59"/>
      <c r="DY408" s="96"/>
      <c r="DZ408" s="102"/>
    </row>
    <row r="409" spans="1:130">
      <c r="A409" s="2" t="s">
        <v>15</v>
      </c>
      <c r="B409" s="13">
        <v>41496</v>
      </c>
    </row>
    <row r="410" spans="1:130">
      <c r="A410" s="2" t="s">
        <v>16</v>
      </c>
      <c r="B410" s="13">
        <v>41497</v>
      </c>
    </row>
    <row r="411" spans="1:130">
      <c r="A411" s="2" t="s">
        <v>17</v>
      </c>
      <c r="B411" s="13">
        <v>41498</v>
      </c>
    </row>
    <row r="412" spans="1:130">
      <c r="A412" s="2" t="s">
        <v>11</v>
      </c>
      <c r="B412" s="13">
        <v>41499</v>
      </c>
    </row>
    <row r="413" spans="1:130">
      <c r="A413" s="2" t="s">
        <v>12</v>
      </c>
      <c r="B413" s="13">
        <v>41500</v>
      </c>
    </row>
    <row r="414" spans="1:130">
      <c r="A414" s="2" t="s">
        <v>13</v>
      </c>
      <c r="B414" s="13">
        <v>41501</v>
      </c>
    </row>
    <row r="415" spans="1:130" s="7" customFormat="1">
      <c r="A415" s="5" t="s">
        <v>14</v>
      </c>
      <c r="B415" s="89">
        <v>41502</v>
      </c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96"/>
      <c r="DZ415" s="101"/>
    </row>
    <row r="416" spans="1:130" s="56" customFormat="1">
      <c r="A416" s="90"/>
      <c r="B416" s="91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  <c r="AA416" s="59"/>
      <c r="AB416" s="59"/>
      <c r="AC416" s="59"/>
      <c r="AD416" s="59"/>
      <c r="AE416" s="59"/>
      <c r="AF416" s="59"/>
      <c r="AG416" s="59"/>
      <c r="AH416" s="59"/>
      <c r="AI416" s="59"/>
      <c r="AJ416" s="59"/>
      <c r="AK416" s="59"/>
      <c r="AL416" s="59"/>
      <c r="AM416" s="59"/>
      <c r="AN416" s="59"/>
      <c r="AO416" s="59"/>
      <c r="AP416" s="59"/>
      <c r="AQ416" s="59"/>
      <c r="AR416" s="59"/>
      <c r="AS416" s="59"/>
      <c r="AT416" s="59"/>
      <c r="AU416" s="59"/>
      <c r="AV416" s="59"/>
      <c r="AW416" s="59"/>
      <c r="AX416" s="59"/>
      <c r="AY416" s="59"/>
      <c r="AZ416" s="59"/>
      <c r="BA416" s="59"/>
      <c r="BB416" s="59"/>
      <c r="BC416" s="59"/>
      <c r="BD416" s="59"/>
      <c r="BE416" s="59"/>
      <c r="BF416" s="59"/>
      <c r="BG416" s="59"/>
      <c r="BH416" s="59"/>
      <c r="BI416" s="59"/>
      <c r="BJ416" s="59"/>
      <c r="BK416" s="59"/>
      <c r="BL416" s="59"/>
      <c r="BM416" s="59"/>
      <c r="BN416" s="59"/>
      <c r="BO416" s="59"/>
      <c r="BP416" s="59"/>
      <c r="BQ416" s="59"/>
      <c r="BR416" s="59"/>
      <c r="BS416" s="59"/>
      <c r="BT416" s="59"/>
      <c r="BU416" s="59"/>
      <c r="BV416" s="59"/>
      <c r="BW416" s="59"/>
      <c r="BX416" s="59"/>
      <c r="BY416" s="59"/>
      <c r="BZ416" s="59"/>
      <c r="CA416" s="59"/>
      <c r="CB416" s="59"/>
      <c r="CC416" s="59"/>
      <c r="CD416" s="59"/>
      <c r="CE416" s="59"/>
      <c r="CF416" s="59"/>
      <c r="CG416" s="59"/>
      <c r="CH416" s="59"/>
      <c r="CI416" s="59"/>
      <c r="CJ416" s="59"/>
      <c r="CK416" s="59"/>
      <c r="CL416" s="59"/>
      <c r="CM416" s="59"/>
      <c r="CN416" s="59"/>
      <c r="CO416" s="59"/>
      <c r="CP416" s="59"/>
      <c r="CQ416" s="59"/>
      <c r="CR416" s="59"/>
      <c r="CS416" s="59"/>
      <c r="CT416" s="59"/>
      <c r="CU416" s="59"/>
      <c r="CV416" s="59"/>
      <c r="CW416" s="59"/>
      <c r="CX416" s="59"/>
      <c r="CY416" s="59"/>
      <c r="CZ416" s="59"/>
      <c r="DA416" s="59"/>
      <c r="DB416" s="59"/>
      <c r="DC416" s="59"/>
      <c r="DD416" s="59"/>
      <c r="DE416" s="59"/>
      <c r="DF416" s="59"/>
      <c r="DG416" s="59"/>
      <c r="DH416" s="59"/>
      <c r="DI416" s="59"/>
      <c r="DJ416" s="59"/>
      <c r="DK416" s="59"/>
      <c r="DL416" s="59"/>
      <c r="DM416" s="59"/>
      <c r="DN416" s="59"/>
      <c r="DO416" s="59"/>
      <c r="DP416" s="59"/>
      <c r="DQ416" s="59"/>
      <c r="DR416" s="59"/>
      <c r="DS416" s="59"/>
      <c r="DT416" s="59"/>
      <c r="DU416" s="59"/>
      <c r="DV416" s="59"/>
      <c r="DW416" s="59"/>
      <c r="DX416" s="59"/>
      <c r="DY416" s="96"/>
      <c r="DZ416" s="102"/>
    </row>
    <row r="417" spans="1:130">
      <c r="A417" s="2" t="s">
        <v>15</v>
      </c>
      <c r="B417" s="13">
        <v>41503</v>
      </c>
    </row>
    <row r="418" spans="1:130">
      <c r="A418" s="2" t="s">
        <v>16</v>
      </c>
      <c r="B418" s="13">
        <v>41504</v>
      </c>
    </row>
    <row r="419" spans="1:130">
      <c r="A419" s="2" t="s">
        <v>17</v>
      </c>
      <c r="B419" s="13">
        <v>41505</v>
      </c>
    </row>
    <row r="420" spans="1:130">
      <c r="A420" s="2" t="s">
        <v>11</v>
      </c>
      <c r="B420" s="13">
        <v>41506</v>
      </c>
    </row>
    <row r="421" spans="1:130">
      <c r="A421" s="2" t="s">
        <v>12</v>
      </c>
      <c r="B421" s="13">
        <v>41507</v>
      </c>
    </row>
    <row r="422" spans="1:130">
      <c r="A422" s="2" t="s">
        <v>13</v>
      </c>
      <c r="B422" s="13">
        <v>41508</v>
      </c>
    </row>
    <row r="423" spans="1:130" s="7" customFormat="1">
      <c r="A423" s="5" t="s">
        <v>14</v>
      </c>
      <c r="B423" s="89">
        <v>41509</v>
      </c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96"/>
      <c r="DZ423" s="101"/>
    </row>
    <row r="424" spans="1:130" s="56" customFormat="1">
      <c r="A424" s="90"/>
      <c r="B424" s="91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  <c r="AA424" s="59"/>
      <c r="AB424" s="59"/>
      <c r="AC424" s="59"/>
      <c r="AD424" s="59"/>
      <c r="AE424" s="59"/>
      <c r="AF424" s="59"/>
      <c r="AG424" s="59"/>
      <c r="AH424" s="59"/>
      <c r="AI424" s="59"/>
      <c r="AJ424" s="59"/>
      <c r="AK424" s="59"/>
      <c r="AL424" s="59"/>
      <c r="AM424" s="59"/>
      <c r="AN424" s="59"/>
      <c r="AO424" s="59"/>
      <c r="AP424" s="59"/>
      <c r="AQ424" s="59"/>
      <c r="AR424" s="59"/>
      <c r="AS424" s="59"/>
      <c r="AT424" s="59"/>
      <c r="AU424" s="59"/>
      <c r="AV424" s="59"/>
      <c r="AW424" s="59"/>
      <c r="AX424" s="59"/>
      <c r="AY424" s="59"/>
      <c r="AZ424" s="59"/>
      <c r="BA424" s="59"/>
      <c r="BB424" s="59"/>
      <c r="BC424" s="59"/>
      <c r="BD424" s="59"/>
      <c r="BE424" s="59"/>
      <c r="BF424" s="59"/>
      <c r="BG424" s="59"/>
      <c r="BH424" s="59"/>
      <c r="BI424" s="59"/>
      <c r="BJ424" s="59"/>
      <c r="BK424" s="59"/>
      <c r="BL424" s="59"/>
      <c r="BM424" s="59"/>
      <c r="BN424" s="59"/>
      <c r="BO424" s="59"/>
      <c r="BP424" s="59"/>
      <c r="BQ424" s="59"/>
      <c r="BR424" s="59"/>
      <c r="BS424" s="59"/>
      <c r="BT424" s="59"/>
      <c r="BU424" s="59"/>
      <c r="BV424" s="59"/>
      <c r="BW424" s="59"/>
      <c r="BX424" s="59"/>
      <c r="BY424" s="59"/>
      <c r="BZ424" s="59"/>
      <c r="CA424" s="59"/>
      <c r="CB424" s="59"/>
      <c r="CC424" s="59"/>
      <c r="CD424" s="59"/>
      <c r="CE424" s="59"/>
      <c r="CF424" s="59"/>
      <c r="CG424" s="59"/>
      <c r="CH424" s="59"/>
      <c r="CI424" s="59"/>
      <c r="CJ424" s="59"/>
      <c r="CK424" s="59"/>
      <c r="CL424" s="59"/>
      <c r="CM424" s="59"/>
      <c r="CN424" s="59"/>
      <c r="CO424" s="59"/>
      <c r="CP424" s="59"/>
      <c r="CQ424" s="59"/>
      <c r="CR424" s="59"/>
      <c r="CS424" s="59"/>
      <c r="CT424" s="59"/>
      <c r="CU424" s="59"/>
      <c r="CV424" s="59"/>
      <c r="CW424" s="59"/>
      <c r="CX424" s="59"/>
      <c r="CY424" s="59"/>
      <c r="CZ424" s="59"/>
      <c r="DA424" s="59"/>
      <c r="DB424" s="59"/>
      <c r="DC424" s="59"/>
      <c r="DD424" s="59"/>
      <c r="DE424" s="59"/>
      <c r="DF424" s="59"/>
      <c r="DG424" s="59"/>
      <c r="DH424" s="59"/>
      <c r="DI424" s="59"/>
      <c r="DJ424" s="59"/>
      <c r="DK424" s="59"/>
      <c r="DL424" s="59"/>
      <c r="DM424" s="59"/>
      <c r="DN424" s="59"/>
      <c r="DO424" s="59"/>
      <c r="DP424" s="59"/>
      <c r="DQ424" s="59"/>
      <c r="DR424" s="59"/>
      <c r="DS424" s="59"/>
      <c r="DT424" s="59"/>
      <c r="DU424" s="59"/>
      <c r="DV424" s="59"/>
      <c r="DW424" s="59"/>
      <c r="DX424" s="59"/>
      <c r="DY424" s="96"/>
      <c r="DZ424" s="102"/>
    </row>
    <row r="425" spans="1:130">
      <c r="A425" s="2" t="s">
        <v>15</v>
      </c>
      <c r="B425" s="13">
        <v>41510</v>
      </c>
    </row>
    <row r="426" spans="1:130">
      <c r="A426" s="2" t="s">
        <v>16</v>
      </c>
      <c r="B426" s="13">
        <v>41511</v>
      </c>
    </row>
    <row r="427" spans="1:130">
      <c r="A427" s="2" t="s">
        <v>17</v>
      </c>
      <c r="B427" s="13">
        <v>41512</v>
      </c>
    </row>
    <row r="428" spans="1:130">
      <c r="A428" s="2" t="s">
        <v>11</v>
      </c>
      <c r="B428" s="13">
        <v>41513</v>
      </c>
    </row>
    <row r="429" spans="1:130">
      <c r="A429" s="2" t="s">
        <v>12</v>
      </c>
      <c r="B429" s="13">
        <v>41514</v>
      </c>
    </row>
    <row r="430" spans="1:130">
      <c r="A430" s="2" t="s">
        <v>13</v>
      </c>
      <c r="B430" s="13">
        <v>41515</v>
      </c>
    </row>
    <row r="431" spans="1:130" s="7" customFormat="1">
      <c r="A431" s="5" t="s">
        <v>14</v>
      </c>
      <c r="B431" s="89">
        <v>41516</v>
      </c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96"/>
      <c r="DZ431" s="101"/>
    </row>
    <row r="432" spans="1:130" s="56" customFormat="1">
      <c r="A432" s="90"/>
      <c r="B432" s="91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  <c r="AA432" s="59"/>
      <c r="AB432" s="59"/>
      <c r="AC432" s="59"/>
      <c r="AD432" s="59"/>
      <c r="AE432" s="59"/>
      <c r="AF432" s="59"/>
      <c r="AG432" s="59"/>
      <c r="AH432" s="59"/>
      <c r="AI432" s="59"/>
      <c r="AJ432" s="59"/>
      <c r="AK432" s="59"/>
      <c r="AL432" s="59"/>
      <c r="AM432" s="59"/>
      <c r="AN432" s="59"/>
      <c r="AO432" s="59"/>
      <c r="AP432" s="59"/>
      <c r="AQ432" s="59"/>
      <c r="AR432" s="59"/>
      <c r="AS432" s="59"/>
      <c r="AT432" s="59"/>
      <c r="AU432" s="59"/>
      <c r="AV432" s="59"/>
      <c r="AW432" s="59"/>
      <c r="AX432" s="59"/>
      <c r="AY432" s="59"/>
      <c r="AZ432" s="59"/>
      <c r="BA432" s="59"/>
      <c r="BB432" s="59"/>
      <c r="BC432" s="59"/>
      <c r="BD432" s="59"/>
      <c r="BE432" s="59"/>
      <c r="BF432" s="59"/>
      <c r="BG432" s="59"/>
      <c r="BH432" s="59"/>
      <c r="BI432" s="59"/>
      <c r="BJ432" s="59"/>
      <c r="BK432" s="59"/>
      <c r="BL432" s="59"/>
      <c r="BM432" s="59"/>
      <c r="BN432" s="59"/>
      <c r="BO432" s="59"/>
      <c r="BP432" s="59"/>
      <c r="BQ432" s="59"/>
      <c r="BR432" s="59"/>
      <c r="BS432" s="59"/>
      <c r="BT432" s="59"/>
      <c r="BU432" s="59"/>
      <c r="BV432" s="59"/>
      <c r="BW432" s="59"/>
      <c r="BX432" s="59"/>
      <c r="BY432" s="59"/>
      <c r="BZ432" s="59"/>
      <c r="CA432" s="59"/>
      <c r="CB432" s="59"/>
      <c r="CC432" s="59"/>
      <c r="CD432" s="59"/>
      <c r="CE432" s="59"/>
      <c r="CF432" s="59"/>
      <c r="CG432" s="59"/>
      <c r="CH432" s="59"/>
      <c r="CI432" s="59"/>
      <c r="CJ432" s="59"/>
      <c r="CK432" s="59"/>
      <c r="CL432" s="59"/>
      <c r="CM432" s="59"/>
      <c r="CN432" s="59"/>
      <c r="CO432" s="59"/>
      <c r="CP432" s="59"/>
      <c r="CQ432" s="59"/>
      <c r="CR432" s="59"/>
      <c r="CS432" s="59"/>
      <c r="CT432" s="59"/>
      <c r="CU432" s="59"/>
      <c r="CV432" s="59"/>
      <c r="CW432" s="59"/>
      <c r="CX432" s="59"/>
      <c r="CY432" s="59"/>
      <c r="CZ432" s="59"/>
      <c r="DA432" s="59"/>
      <c r="DB432" s="59"/>
      <c r="DC432" s="59"/>
      <c r="DD432" s="59"/>
      <c r="DE432" s="59"/>
      <c r="DF432" s="59"/>
      <c r="DG432" s="59"/>
      <c r="DH432" s="59"/>
      <c r="DI432" s="59"/>
      <c r="DJ432" s="59"/>
      <c r="DK432" s="59"/>
      <c r="DL432" s="59"/>
      <c r="DM432" s="59"/>
      <c r="DN432" s="59"/>
      <c r="DO432" s="59"/>
      <c r="DP432" s="59"/>
      <c r="DQ432" s="59"/>
      <c r="DR432" s="59"/>
      <c r="DS432" s="59"/>
      <c r="DT432" s="59"/>
      <c r="DU432" s="59"/>
      <c r="DV432" s="59"/>
      <c r="DW432" s="59"/>
      <c r="DX432" s="59"/>
      <c r="DY432" s="96"/>
      <c r="DZ432" s="102"/>
    </row>
    <row r="433" spans="1:130">
      <c r="A433" s="2" t="s">
        <v>15</v>
      </c>
      <c r="B433" s="13">
        <v>41517</v>
      </c>
    </row>
    <row r="434" spans="1:130">
      <c r="A434" s="2" t="s">
        <v>16</v>
      </c>
      <c r="B434" s="13">
        <v>41518</v>
      </c>
    </row>
    <row r="435" spans="1:130">
      <c r="A435" s="2" t="s">
        <v>17</v>
      </c>
      <c r="B435" s="13">
        <v>41519</v>
      </c>
    </row>
    <row r="436" spans="1:130">
      <c r="A436" s="2" t="s">
        <v>11</v>
      </c>
      <c r="B436" s="13">
        <v>41520</v>
      </c>
    </row>
    <row r="437" spans="1:130">
      <c r="A437" s="2" t="s">
        <v>12</v>
      </c>
      <c r="B437" s="13">
        <v>41521</v>
      </c>
    </row>
    <row r="438" spans="1:130">
      <c r="A438" s="2" t="s">
        <v>13</v>
      </c>
      <c r="B438" s="13">
        <v>41522</v>
      </c>
    </row>
    <row r="439" spans="1:130" s="7" customFormat="1">
      <c r="A439" s="5" t="s">
        <v>14</v>
      </c>
      <c r="B439" s="89">
        <v>41523</v>
      </c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96"/>
      <c r="DZ439" s="101"/>
    </row>
    <row r="440" spans="1:130" s="56" customFormat="1">
      <c r="A440" s="90"/>
      <c r="B440" s="91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  <c r="AA440" s="59"/>
      <c r="AB440" s="59"/>
      <c r="AC440" s="59"/>
      <c r="AD440" s="59"/>
      <c r="AE440" s="59"/>
      <c r="AF440" s="59"/>
      <c r="AG440" s="59"/>
      <c r="AH440" s="59"/>
      <c r="AI440" s="59"/>
      <c r="AJ440" s="59"/>
      <c r="AK440" s="59"/>
      <c r="AL440" s="59"/>
      <c r="AM440" s="59"/>
      <c r="AN440" s="59"/>
      <c r="AO440" s="59"/>
      <c r="AP440" s="59"/>
      <c r="AQ440" s="59"/>
      <c r="AR440" s="59"/>
      <c r="AS440" s="59"/>
      <c r="AT440" s="59"/>
      <c r="AU440" s="59"/>
      <c r="AV440" s="59"/>
      <c r="AW440" s="59"/>
      <c r="AX440" s="59"/>
      <c r="AY440" s="59"/>
      <c r="AZ440" s="59"/>
      <c r="BA440" s="59"/>
      <c r="BB440" s="59"/>
      <c r="BC440" s="59"/>
      <c r="BD440" s="59"/>
      <c r="BE440" s="59"/>
      <c r="BF440" s="59"/>
      <c r="BG440" s="59"/>
      <c r="BH440" s="59"/>
      <c r="BI440" s="59"/>
      <c r="BJ440" s="59"/>
      <c r="BK440" s="59"/>
      <c r="BL440" s="59"/>
      <c r="BM440" s="59"/>
      <c r="BN440" s="59"/>
      <c r="BO440" s="59"/>
      <c r="BP440" s="59"/>
      <c r="BQ440" s="59"/>
      <c r="BR440" s="59"/>
      <c r="BS440" s="59"/>
      <c r="BT440" s="59"/>
      <c r="BU440" s="59"/>
      <c r="BV440" s="59"/>
      <c r="BW440" s="59"/>
      <c r="BX440" s="59"/>
      <c r="BY440" s="59"/>
      <c r="BZ440" s="59"/>
      <c r="CA440" s="59"/>
      <c r="CB440" s="59"/>
      <c r="CC440" s="59"/>
      <c r="CD440" s="59"/>
      <c r="CE440" s="59"/>
      <c r="CF440" s="59"/>
      <c r="CG440" s="59"/>
      <c r="CH440" s="59"/>
      <c r="CI440" s="59"/>
      <c r="CJ440" s="59"/>
      <c r="CK440" s="59"/>
      <c r="CL440" s="59"/>
      <c r="CM440" s="59"/>
      <c r="CN440" s="59"/>
      <c r="CO440" s="59"/>
      <c r="CP440" s="59"/>
      <c r="CQ440" s="59"/>
      <c r="CR440" s="59"/>
      <c r="CS440" s="59"/>
      <c r="CT440" s="59"/>
      <c r="CU440" s="59"/>
      <c r="CV440" s="59"/>
      <c r="CW440" s="59"/>
      <c r="CX440" s="59"/>
      <c r="CY440" s="59"/>
      <c r="CZ440" s="59"/>
      <c r="DA440" s="59"/>
      <c r="DB440" s="59"/>
      <c r="DC440" s="59"/>
      <c r="DD440" s="59"/>
      <c r="DE440" s="59"/>
      <c r="DF440" s="59"/>
      <c r="DG440" s="59"/>
      <c r="DH440" s="59"/>
      <c r="DI440" s="59"/>
      <c r="DJ440" s="59"/>
      <c r="DK440" s="59"/>
      <c r="DL440" s="59"/>
      <c r="DM440" s="59"/>
      <c r="DN440" s="59"/>
      <c r="DO440" s="59"/>
      <c r="DP440" s="59"/>
      <c r="DQ440" s="59"/>
      <c r="DR440" s="59"/>
      <c r="DS440" s="59"/>
      <c r="DT440" s="59"/>
      <c r="DU440" s="59"/>
      <c r="DV440" s="59"/>
      <c r="DW440" s="59"/>
      <c r="DX440" s="59"/>
      <c r="DY440" s="96"/>
      <c r="DZ440" s="102"/>
    </row>
    <row r="441" spans="1:130">
      <c r="A441" s="2" t="s">
        <v>15</v>
      </c>
      <c r="B441" s="13">
        <v>41524</v>
      </c>
    </row>
    <row r="442" spans="1:130">
      <c r="A442" s="2" t="s">
        <v>16</v>
      </c>
      <c r="B442" s="13">
        <v>41525</v>
      </c>
    </row>
    <row r="443" spans="1:130">
      <c r="A443" s="2" t="s">
        <v>17</v>
      </c>
      <c r="B443" s="13">
        <v>41526</v>
      </c>
    </row>
    <row r="444" spans="1:130">
      <c r="A444" s="2" t="s">
        <v>11</v>
      </c>
      <c r="B444" s="13">
        <v>41527</v>
      </c>
    </row>
    <row r="445" spans="1:130">
      <c r="A445" s="2" t="s">
        <v>12</v>
      </c>
      <c r="B445" s="13">
        <v>41528</v>
      </c>
    </row>
    <row r="446" spans="1:130">
      <c r="A446" s="2" t="s">
        <v>13</v>
      </c>
      <c r="B446" s="13">
        <v>41529</v>
      </c>
    </row>
    <row r="447" spans="1:130" s="7" customFormat="1">
      <c r="A447" s="5" t="s">
        <v>14</v>
      </c>
      <c r="B447" s="89">
        <v>41530</v>
      </c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96"/>
      <c r="DZ447" s="101"/>
    </row>
    <row r="448" spans="1:130" s="56" customFormat="1">
      <c r="A448" s="90"/>
      <c r="B448" s="91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  <c r="AA448" s="59"/>
      <c r="AB448" s="59"/>
      <c r="AC448" s="59"/>
      <c r="AD448" s="59"/>
      <c r="AE448" s="59"/>
      <c r="AF448" s="59"/>
      <c r="AG448" s="59"/>
      <c r="AH448" s="59"/>
      <c r="AI448" s="59"/>
      <c r="AJ448" s="59"/>
      <c r="AK448" s="59"/>
      <c r="AL448" s="59"/>
      <c r="AM448" s="59"/>
      <c r="AN448" s="59"/>
      <c r="AO448" s="59"/>
      <c r="AP448" s="59"/>
      <c r="AQ448" s="59"/>
      <c r="AR448" s="59"/>
      <c r="AS448" s="59"/>
      <c r="AT448" s="59"/>
      <c r="AU448" s="59"/>
      <c r="AV448" s="59"/>
      <c r="AW448" s="59"/>
      <c r="AX448" s="59"/>
      <c r="AY448" s="59"/>
      <c r="AZ448" s="59"/>
      <c r="BA448" s="59"/>
      <c r="BB448" s="59"/>
      <c r="BC448" s="59"/>
      <c r="BD448" s="59"/>
      <c r="BE448" s="59"/>
      <c r="BF448" s="59"/>
      <c r="BG448" s="59"/>
      <c r="BH448" s="59"/>
      <c r="BI448" s="59"/>
      <c r="BJ448" s="59"/>
      <c r="BK448" s="59"/>
      <c r="BL448" s="59"/>
      <c r="BM448" s="59"/>
      <c r="BN448" s="59"/>
      <c r="BO448" s="59"/>
      <c r="BP448" s="59"/>
      <c r="BQ448" s="59"/>
      <c r="BR448" s="59"/>
      <c r="BS448" s="59"/>
      <c r="BT448" s="59"/>
      <c r="BU448" s="59"/>
      <c r="BV448" s="59"/>
      <c r="BW448" s="59"/>
      <c r="BX448" s="59"/>
      <c r="BY448" s="59"/>
      <c r="BZ448" s="59"/>
      <c r="CA448" s="59"/>
      <c r="CB448" s="59"/>
      <c r="CC448" s="59"/>
      <c r="CD448" s="59"/>
      <c r="CE448" s="59"/>
      <c r="CF448" s="59"/>
      <c r="CG448" s="59"/>
      <c r="CH448" s="59"/>
      <c r="CI448" s="59"/>
      <c r="CJ448" s="59"/>
      <c r="CK448" s="59"/>
      <c r="CL448" s="59"/>
      <c r="CM448" s="59"/>
      <c r="CN448" s="59"/>
      <c r="CO448" s="59"/>
      <c r="CP448" s="59"/>
      <c r="CQ448" s="59"/>
      <c r="CR448" s="59"/>
      <c r="CS448" s="59"/>
      <c r="CT448" s="59"/>
      <c r="CU448" s="59"/>
      <c r="CV448" s="59"/>
      <c r="CW448" s="59"/>
      <c r="CX448" s="59"/>
      <c r="CY448" s="59"/>
      <c r="CZ448" s="59"/>
      <c r="DA448" s="59"/>
      <c r="DB448" s="59"/>
      <c r="DC448" s="59"/>
      <c r="DD448" s="59"/>
      <c r="DE448" s="59"/>
      <c r="DF448" s="59"/>
      <c r="DG448" s="59"/>
      <c r="DH448" s="59"/>
      <c r="DI448" s="59"/>
      <c r="DJ448" s="59"/>
      <c r="DK448" s="59"/>
      <c r="DL448" s="59"/>
      <c r="DM448" s="59"/>
      <c r="DN448" s="59"/>
      <c r="DO448" s="59"/>
      <c r="DP448" s="59"/>
      <c r="DQ448" s="59"/>
      <c r="DR448" s="59"/>
      <c r="DS448" s="59"/>
      <c r="DT448" s="59"/>
      <c r="DU448" s="59"/>
      <c r="DV448" s="59"/>
      <c r="DW448" s="59"/>
      <c r="DX448" s="59"/>
      <c r="DY448" s="96"/>
      <c r="DZ448" s="102"/>
    </row>
    <row r="449" spans="1:130">
      <c r="A449" s="2" t="s">
        <v>15</v>
      </c>
      <c r="B449" s="13">
        <v>41531</v>
      </c>
    </row>
    <row r="450" spans="1:130">
      <c r="A450" s="2" t="s">
        <v>16</v>
      </c>
      <c r="B450" s="13">
        <v>41532</v>
      </c>
    </row>
    <row r="451" spans="1:130">
      <c r="A451" s="2" t="s">
        <v>17</v>
      </c>
      <c r="B451" s="13">
        <v>41533</v>
      </c>
    </row>
    <row r="452" spans="1:130">
      <c r="A452" s="2" t="s">
        <v>11</v>
      </c>
      <c r="B452" s="13">
        <v>41534</v>
      </c>
    </row>
    <row r="453" spans="1:130">
      <c r="A453" s="2" t="s">
        <v>12</v>
      </c>
      <c r="B453" s="13">
        <v>41535</v>
      </c>
    </row>
    <row r="454" spans="1:130">
      <c r="A454" s="2" t="s">
        <v>13</v>
      </c>
      <c r="B454" s="13">
        <v>41536</v>
      </c>
    </row>
    <row r="455" spans="1:130" s="7" customFormat="1">
      <c r="A455" s="5" t="s">
        <v>14</v>
      </c>
      <c r="B455" s="89">
        <v>41537</v>
      </c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96"/>
      <c r="DZ455" s="101"/>
    </row>
    <row r="456" spans="1:130" s="56" customFormat="1">
      <c r="A456" s="90"/>
      <c r="B456" s="91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  <c r="AA456" s="59"/>
      <c r="AB456" s="59"/>
      <c r="AC456" s="59"/>
      <c r="AD456" s="59"/>
      <c r="AE456" s="59"/>
      <c r="AF456" s="59"/>
      <c r="AG456" s="59"/>
      <c r="AH456" s="59"/>
      <c r="AI456" s="59"/>
      <c r="AJ456" s="59"/>
      <c r="AK456" s="59"/>
      <c r="AL456" s="59"/>
      <c r="AM456" s="59"/>
      <c r="AN456" s="59"/>
      <c r="AO456" s="59"/>
      <c r="AP456" s="59"/>
      <c r="AQ456" s="59"/>
      <c r="AR456" s="59"/>
      <c r="AS456" s="59"/>
      <c r="AT456" s="59"/>
      <c r="AU456" s="59"/>
      <c r="AV456" s="59"/>
      <c r="AW456" s="59"/>
      <c r="AX456" s="59"/>
      <c r="AY456" s="59"/>
      <c r="AZ456" s="59"/>
      <c r="BA456" s="59"/>
      <c r="BB456" s="59"/>
      <c r="BC456" s="59"/>
      <c r="BD456" s="59"/>
      <c r="BE456" s="59"/>
      <c r="BF456" s="59"/>
      <c r="BG456" s="59"/>
      <c r="BH456" s="59"/>
      <c r="BI456" s="59"/>
      <c r="BJ456" s="59"/>
      <c r="BK456" s="59"/>
      <c r="BL456" s="59"/>
      <c r="BM456" s="59"/>
      <c r="BN456" s="59"/>
      <c r="BO456" s="59"/>
      <c r="BP456" s="59"/>
      <c r="BQ456" s="59"/>
      <c r="BR456" s="59"/>
      <c r="BS456" s="59"/>
      <c r="BT456" s="59"/>
      <c r="BU456" s="59"/>
      <c r="BV456" s="59"/>
      <c r="BW456" s="59"/>
      <c r="BX456" s="59"/>
      <c r="BY456" s="59"/>
      <c r="BZ456" s="59"/>
      <c r="CA456" s="59"/>
      <c r="CB456" s="59"/>
      <c r="CC456" s="59"/>
      <c r="CD456" s="59"/>
      <c r="CE456" s="59"/>
      <c r="CF456" s="59"/>
      <c r="CG456" s="59"/>
      <c r="CH456" s="59"/>
      <c r="CI456" s="59"/>
      <c r="CJ456" s="59"/>
      <c r="CK456" s="59"/>
      <c r="CL456" s="59"/>
      <c r="CM456" s="59"/>
      <c r="CN456" s="59"/>
      <c r="CO456" s="59"/>
      <c r="CP456" s="59"/>
      <c r="CQ456" s="59"/>
      <c r="CR456" s="59"/>
      <c r="CS456" s="59"/>
      <c r="CT456" s="59"/>
      <c r="CU456" s="59"/>
      <c r="CV456" s="59"/>
      <c r="CW456" s="59"/>
      <c r="CX456" s="59"/>
      <c r="CY456" s="59"/>
      <c r="CZ456" s="59"/>
      <c r="DA456" s="59"/>
      <c r="DB456" s="59"/>
      <c r="DC456" s="59"/>
      <c r="DD456" s="59"/>
      <c r="DE456" s="59"/>
      <c r="DF456" s="59"/>
      <c r="DG456" s="59"/>
      <c r="DH456" s="59"/>
      <c r="DI456" s="59"/>
      <c r="DJ456" s="59"/>
      <c r="DK456" s="59"/>
      <c r="DL456" s="59"/>
      <c r="DM456" s="59"/>
      <c r="DN456" s="59"/>
      <c r="DO456" s="59"/>
      <c r="DP456" s="59"/>
      <c r="DQ456" s="59"/>
      <c r="DR456" s="59"/>
      <c r="DS456" s="59"/>
      <c r="DT456" s="59"/>
      <c r="DU456" s="59"/>
      <c r="DV456" s="59"/>
      <c r="DW456" s="59"/>
      <c r="DX456" s="59"/>
      <c r="DY456" s="96"/>
      <c r="DZ456" s="102"/>
    </row>
    <row r="457" spans="1:130">
      <c r="A457" s="2" t="s">
        <v>15</v>
      </c>
      <c r="B457" s="13">
        <v>41538</v>
      </c>
    </row>
    <row r="458" spans="1:130">
      <c r="A458" s="2" t="s">
        <v>16</v>
      </c>
      <c r="B458" s="13">
        <v>41539</v>
      </c>
    </row>
    <row r="459" spans="1:130">
      <c r="A459" s="2" t="s">
        <v>17</v>
      </c>
      <c r="B459" s="13">
        <v>41540</v>
      </c>
    </row>
    <row r="460" spans="1:130">
      <c r="A460" s="2" t="s">
        <v>11</v>
      </c>
      <c r="B460" s="13">
        <v>41541</v>
      </c>
    </row>
    <row r="461" spans="1:130">
      <c r="A461" s="2" t="s">
        <v>12</v>
      </c>
      <c r="B461" s="13">
        <v>41542</v>
      </c>
    </row>
    <row r="462" spans="1:130">
      <c r="A462" s="2" t="s">
        <v>13</v>
      </c>
      <c r="B462" s="13">
        <v>41543</v>
      </c>
    </row>
    <row r="463" spans="1:130" s="7" customFormat="1">
      <c r="A463" s="5" t="s">
        <v>14</v>
      </c>
      <c r="B463" s="89">
        <v>41544</v>
      </c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96"/>
      <c r="DZ463" s="101"/>
    </row>
    <row r="464" spans="1:130" s="56" customFormat="1">
      <c r="A464" s="90"/>
      <c r="B464" s="91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  <c r="AA464" s="59"/>
      <c r="AB464" s="59"/>
      <c r="AC464" s="59"/>
      <c r="AD464" s="59"/>
      <c r="AE464" s="59"/>
      <c r="AF464" s="59"/>
      <c r="AG464" s="59"/>
      <c r="AH464" s="59"/>
      <c r="AI464" s="59"/>
      <c r="AJ464" s="59"/>
      <c r="AK464" s="59"/>
      <c r="AL464" s="59"/>
      <c r="AM464" s="59"/>
      <c r="AN464" s="59"/>
      <c r="AO464" s="59"/>
      <c r="AP464" s="59"/>
      <c r="AQ464" s="59"/>
      <c r="AR464" s="59"/>
      <c r="AS464" s="59"/>
      <c r="AT464" s="59"/>
      <c r="AU464" s="59"/>
      <c r="AV464" s="59"/>
      <c r="AW464" s="59"/>
      <c r="AX464" s="59"/>
      <c r="AY464" s="59"/>
      <c r="AZ464" s="59"/>
      <c r="BA464" s="59"/>
      <c r="BB464" s="59"/>
      <c r="BC464" s="59"/>
      <c r="BD464" s="59"/>
      <c r="BE464" s="59"/>
      <c r="BF464" s="59"/>
      <c r="BG464" s="59"/>
      <c r="BH464" s="59"/>
      <c r="BI464" s="59"/>
      <c r="BJ464" s="59"/>
      <c r="BK464" s="59"/>
      <c r="BL464" s="59"/>
      <c r="BM464" s="59"/>
      <c r="BN464" s="59"/>
      <c r="BO464" s="59"/>
      <c r="BP464" s="59"/>
      <c r="BQ464" s="59"/>
      <c r="BR464" s="59"/>
      <c r="BS464" s="59"/>
      <c r="BT464" s="59"/>
      <c r="BU464" s="59"/>
      <c r="BV464" s="59"/>
      <c r="BW464" s="59"/>
      <c r="BX464" s="59"/>
      <c r="BY464" s="59"/>
      <c r="BZ464" s="59"/>
      <c r="CA464" s="59"/>
      <c r="CB464" s="59"/>
      <c r="CC464" s="59"/>
      <c r="CD464" s="59"/>
      <c r="CE464" s="59"/>
      <c r="CF464" s="59"/>
      <c r="CG464" s="59"/>
      <c r="CH464" s="59"/>
      <c r="CI464" s="59"/>
      <c r="CJ464" s="59"/>
      <c r="CK464" s="59"/>
      <c r="CL464" s="59"/>
      <c r="CM464" s="59"/>
      <c r="CN464" s="59"/>
      <c r="CO464" s="59"/>
      <c r="CP464" s="59"/>
      <c r="CQ464" s="59"/>
      <c r="CR464" s="59"/>
      <c r="CS464" s="59"/>
      <c r="CT464" s="59"/>
      <c r="CU464" s="59"/>
      <c r="CV464" s="59"/>
      <c r="CW464" s="59"/>
      <c r="CX464" s="59"/>
      <c r="CY464" s="59"/>
      <c r="CZ464" s="59"/>
      <c r="DA464" s="59"/>
      <c r="DB464" s="59"/>
      <c r="DC464" s="59"/>
      <c r="DD464" s="59"/>
      <c r="DE464" s="59"/>
      <c r="DF464" s="59"/>
      <c r="DG464" s="59"/>
      <c r="DH464" s="59"/>
      <c r="DI464" s="59"/>
      <c r="DJ464" s="59"/>
      <c r="DK464" s="59"/>
      <c r="DL464" s="59"/>
      <c r="DM464" s="59"/>
      <c r="DN464" s="59"/>
      <c r="DO464" s="59"/>
      <c r="DP464" s="59"/>
      <c r="DQ464" s="59"/>
      <c r="DR464" s="59"/>
      <c r="DS464" s="59"/>
      <c r="DT464" s="59"/>
      <c r="DU464" s="59"/>
      <c r="DV464" s="59"/>
      <c r="DW464" s="59"/>
      <c r="DX464" s="59"/>
      <c r="DY464" s="96"/>
      <c r="DZ464" s="102"/>
    </row>
    <row r="465" spans="1:130">
      <c r="A465" s="2" t="s">
        <v>15</v>
      </c>
      <c r="B465" s="13">
        <v>41545</v>
      </c>
    </row>
    <row r="466" spans="1:130">
      <c r="A466" s="2" t="s">
        <v>16</v>
      </c>
      <c r="B466" s="13">
        <v>41546</v>
      </c>
    </row>
    <row r="467" spans="1:130">
      <c r="A467" s="2" t="s">
        <v>17</v>
      </c>
      <c r="B467" s="13">
        <v>41547</v>
      </c>
    </row>
    <row r="468" spans="1:130">
      <c r="A468" s="2" t="s">
        <v>11</v>
      </c>
      <c r="B468" s="13">
        <v>41548</v>
      </c>
    </row>
    <row r="469" spans="1:130">
      <c r="A469" s="2" t="s">
        <v>12</v>
      </c>
      <c r="B469" s="13">
        <v>41549</v>
      </c>
    </row>
    <row r="470" spans="1:130">
      <c r="A470" s="2" t="s">
        <v>13</v>
      </c>
      <c r="B470" s="13">
        <v>41550</v>
      </c>
    </row>
    <row r="471" spans="1:130" s="7" customFormat="1">
      <c r="A471" s="5" t="s">
        <v>14</v>
      </c>
      <c r="B471" s="89">
        <v>41551</v>
      </c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96"/>
      <c r="DZ471" s="101"/>
    </row>
    <row r="472" spans="1:130" s="56" customFormat="1">
      <c r="A472" s="90"/>
      <c r="B472" s="91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  <c r="AA472" s="59"/>
      <c r="AB472" s="59"/>
      <c r="AC472" s="59"/>
      <c r="AD472" s="59"/>
      <c r="AE472" s="59"/>
      <c r="AF472" s="59"/>
      <c r="AG472" s="59"/>
      <c r="AH472" s="59"/>
      <c r="AI472" s="59"/>
      <c r="AJ472" s="59"/>
      <c r="AK472" s="59"/>
      <c r="AL472" s="59"/>
      <c r="AM472" s="59"/>
      <c r="AN472" s="59"/>
      <c r="AO472" s="59"/>
      <c r="AP472" s="59"/>
      <c r="AQ472" s="59"/>
      <c r="AR472" s="59"/>
      <c r="AS472" s="59"/>
      <c r="AT472" s="59"/>
      <c r="AU472" s="59"/>
      <c r="AV472" s="59"/>
      <c r="AW472" s="59"/>
      <c r="AX472" s="59"/>
      <c r="AY472" s="59"/>
      <c r="AZ472" s="59"/>
      <c r="BA472" s="59"/>
      <c r="BB472" s="59"/>
      <c r="BC472" s="59"/>
      <c r="BD472" s="59"/>
      <c r="BE472" s="59"/>
      <c r="BF472" s="59"/>
      <c r="BG472" s="59"/>
      <c r="BH472" s="59"/>
      <c r="BI472" s="59"/>
      <c r="BJ472" s="59"/>
      <c r="BK472" s="59"/>
      <c r="BL472" s="59"/>
      <c r="BM472" s="59"/>
      <c r="BN472" s="59"/>
      <c r="BO472" s="59"/>
      <c r="BP472" s="59"/>
      <c r="BQ472" s="59"/>
      <c r="BR472" s="59"/>
      <c r="BS472" s="59"/>
      <c r="BT472" s="59"/>
      <c r="BU472" s="59"/>
      <c r="BV472" s="59"/>
      <c r="BW472" s="59"/>
      <c r="BX472" s="59"/>
      <c r="BY472" s="59"/>
      <c r="BZ472" s="59"/>
      <c r="CA472" s="59"/>
      <c r="CB472" s="59"/>
      <c r="CC472" s="59"/>
      <c r="CD472" s="59"/>
      <c r="CE472" s="59"/>
      <c r="CF472" s="59"/>
      <c r="CG472" s="59"/>
      <c r="CH472" s="59"/>
      <c r="CI472" s="59"/>
      <c r="CJ472" s="59"/>
      <c r="CK472" s="59"/>
      <c r="CL472" s="59"/>
      <c r="CM472" s="59"/>
      <c r="CN472" s="59"/>
      <c r="CO472" s="59"/>
      <c r="CP472" s="59"/>
      <c r="CQ472" s="59"/>
      <c r="CR472" s="59"/>
      <c r="CS472" s="59"/>
      <c r="CT472" s="59"/>
      <c r="CU472" s="59"/>
      <c r="CV472" s="59"/>
      <c r="CW472" s="59"/>
      <c r="CX472" s="59"/>
      <c r="CY472" s="59"/>
      <c r="CZ472" s="59"/>
      <c r="DA472" s="59"/>
      <c r="DB472" s="59"/>
      <c r="DC472" s="59"/>
      <c r="DD472" s="59"/>
      <c r="DE472" s="59"/>
      <c r="DF472" s="59"/>
      <c r="DG472" s="59"/>
      <c r="DH472" s="59"/>
      <c r="DI472" s="59"/>
      <c r="DJ472" s="59"/>
      <c r="DK472" s="59"/>
      <c r="DL472" s="59"/>
      <c r="DM472" s="59"/>
      <c r="DN472" s="59"/>
      <c r="DO472" s="59"/>
      <c r="DP472" s="59"/>
      <c r="DQ472" s="59"/>
      <c r="DR472" s="59"/>
      <c r="DS472" s="59"/>
      <c r="DT472" s="59"/>
      <c r="DU472" s="59"/>
      <c r="DV472" s="59"/>
      <c r="DW472" s="59"/>
      <c r="DX472" s="59"/>
      <c r="DY472" s="96"/>
      <c r="DZ472" s="102"/>
    </row>
    <row r="473" spans="1:130">
      <c r="A473" s="2" t="s">
        <v>15</v>
      </c>
      <c r="B473" s="13">
        <v>41552</v>
      </c>
    </row>
    <row r="474" spans="1:130">
      <c r="A474" s="2" t="s">
        <v>16</v>
      </c>
      <c r="B474" s="13">
        <v>41553</v>
      </c>
    </row>
    <row r="475" spans="1:130">
      <c r="A475" s="2" t="s">
        <v>17</v>
      </c>
      <c r="B475" s="13">
        <v>41554</v>
      </c>
    </row>
    <row r="476" spans="1:130">
      <c r="A476" s="2" t="s">
        <v>11</v>
      </c>
      <c r="B476" s="13">
        <v>41555</v>
      </c>
    </row>
    <row r="477" spans="1:130">
      <c r="A477" s="2" t="s">
        <v>12</v>
      </c>
      <c r="B477" s="13">
        <v>41556</v>
      </c>
    </row>
    <row r="478" spans="1:130">
      <c r="A478" s="2" t="s">
        <v>13</v>
      </c>
      <c r="B478" s="13">
        <v>41557</v>
      </c>
    </row>
    <row r="479" spans="1:130" s="7" customFormat="1">
      <c r="A479" s="5" t="s">
        <v>14</v>
      </c>
      <c r="B479" s="89">
        <v>41558</v>
      </c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96"/>
      <c r="DZ479" s="101"/>
    </row>
    <row r="480" spans="1:130" s="56" customFormat="1">
      <c r="A480" s="90"/>
      <c r="B480" s="91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59"/>
      <c r="AU480" s="59"/>
      <c r="AV480" s="59"/>
      <c r="AW480" s="59"/>
      <c r="AX480" s="59"/>
      <c r="AY480" s="59"/>
      <c r="AZ480" s="59"/>
      <c r="BA480" s="59"/>
      <c r="BB480" s="59"/>
      <c r="BC480" s="59"/>
      <c r="BD480" s="59"/>
      <c r="BE480" s="59"/>
      <c r="BF480" s="59"/>
      <c r="BG480" s="59"/>
      <c r="BH480" s="59"/>
      <c r="BI480" s="59"/>
      <c r="BJ480" s="59"/>
      <c r="BK480" s="59"/>
      <c r="BL480" s="59"/>
      <c r="BM480" s="59"/>
      <c r="BN480" s="59"/>
      <c r="BO480" s="59"/>
      <c r="BP480" s="59"/>
      <c r="BQ480" s="59"/>
      <c r="BR480" s="59"/>
      <c r="BS480" s="59"/>
      <c r="BT480" s="59"/>
      <c r="BU480" s="59"/>
      <c r="BV480" s="59"/>
      <c r="BW480" s="59"/>
      <c r="BX480" s="59"/>
      <c r="BY480" s="59"/>
      <c r="BZ480" s="59"/>
      <c r="CA480" s="59"/>
      <c r="CB480" s="59"/>
      <c r="CC480" s="59"/>
      <c r="CD480" s="59"/>
      <c r="CE480" s="59"/>
      <c r="CF480" s="59"/>
      <c r="CG480" s="59"/>
      <c r="CH480" s="59"/>
      <c r="CI480" s="59"/>
      <c r="CJ480" s="59"/>
      <c r="CK480" s="59"/>
      <c r="CL480" s="59"/>
      <c r="CM480" s="59"/>
      <c r="CN480" s="59"/>
      <c r="CO480" s="59"/>
      <c r="CP480" s="59"/>
      <c r="CQ480" s="59"/>
      <c r="CR480" s="59"/>
      <c r="CS480" s="59"/>
      <c r="CT480" s="59"/>
      <c r="CU480" s="59"/>
      <c r="CV480" s="59"/>
      <c r="CW480" s="59"/>
      <c r="CX480" s="59"/>
      <c r="CY480" s="59"/>
      <c r="CZ480" s="59"/>
      <c r="DA480" s="59"/>
      <c r="DB480" s="59"/>
      <c r="DC480" s="59"/>
      <c r="DD480" s="59"/>
      <c r="DE480" s="59"/>
      <c r="DF480" s="59"/>
      <c r="DG480" s="59"/>
      <c r="DH480" s="59"/>
      <c r="DI480" s="59"/>
      <c r="DJ480" s="59"/>
      <c r="DK480" s="59"/>
      <c r="DL480" s="59"/>
      <c r="DM480" s="59"/>
      <c r="DN480" s="59"/>
      <c r="DO480" s="59"/>
      <c r="DP480" s="59"/>
      <c r="DQ480" s="59"/>
      <c r="DR480" s="59"/>
      <c r="DS480" s="59"/>
      <c r="DT480" s="59"/>
      <c r="DU480" s="59"/>
      <c r="DV480" s="59"/>
      <c r="DW480" s="59"/>
      <c r="DX480" s="59"/>
      <c r="DY480" s="96"/>
      <c r="DZ480" s="102"/>
    </row>
    <row r="481" spans="1:130">
      <c r="A481" s="2" t="s">
        <v>15</v>
      </c>
      <c r="B481" s="13">
        <v>41559</v>
      </c>
    </row>
    <row r="482" spans="1:130">
      <c r="A482" s="2" t="s">
        <v>16</v>
      </c>
      <c r="B482" s="13">
        <v>41560</v>
      </c>
    </row>
    <row r="483" spans="1:130">
      <c r="A483" s="2" t="s">
        <v>17</v>
      </c>
      <c r="B483" s="13">
        <v>41561</v>
      </c>
    </row>
    <row r="484" spans="1:130">
      <c r="A484" s="2" t="s">
        <v>11</v>
      </c>
      <c r="B484" s="13">
        <v>41562</v>
      </c>
    </row>
    <row r="485" spans="1:130">
      <c r="A485" s="2" t="s">
        <v>12</v>
      </c>
      <c r="B485" s="13">
        <v>41563</v>
      </c>
    </row>
    <row r="486" spans="1:130">
      <c r="A486" s="2" t="s">
        <v>13</v>
      </c>
      <c r="B486" s="13">
        <v>41564</v>
      </c>
    </row>
    <row r="487" spans="1:130" s="7" customFormat="1">
      <c r="A487" s="5" t="s">
        <v>14</v>
      </c>
      <c r="B487" s="89">
        <v>41565</v>
      </c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96"/>
      <c r="DZ487" s="101"/>
    </row>
    <row r="488" spans="1:130" s="56" customFormat="1">
      <c r="A488" s="90"/>
      <c r="B488" s="91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  <c r="AA488" s="59"/>
      <c r="AB488" s="59"/>
      <c r="AC488" s="59"/>
      <c r="AD488" s="59"/>
      <c r="AE488" s="59"/>
      <c r="AF488" s="59"/>
      <c r="AG488" s="59"/>
      <c r="AH488" s="59"/>
      <c r="AI488" s="59"/>
      <c r="AJ488" s="59"/>
      <c r="AK488" s="59"/>
      <c r="AL488" s="59"/>
      <c r="AM488" s="59"/>
      <c r="AN488" s="59"/>
      <c r="AO488" s="59"/>
      <c r="AP488" s="59"/>
      <c r="AQ488" s="59"/>
      <c r="AR488" s="59"/>
      <c r="AS488" s="59"/>
      <c r="AT488" s="59"/>
      <c r="AU488" s="59"/>
      <c r="AV488" s="59"/>
      <c r="AW488" s="59"/>
      <c r="AX488" s="59"/>
      <c r="AY488" s="59"/>
      <c r="AZ488" s="59"/>
      <c r="BA488" s="59"/>
      <c r="BB488" s="59"/>
      <c r="BC488" s="59"/>
      <c r="BD488" s="59"/>
      <c r="BE488" s="59"/>
      <c r="BF488" s="59"/>
      <c r="BG488" s="59"/>
      <c r="BH488" s="59"/>
      <c r="BI488" s="59"/>
      <c r="BJ488" s="59"/>
      <c r="BK488" s="59"/>
      <c r="BL488" s="59"/>
      <c r="BM488" s="59"/>
      <c r="BN488" s="59"/>
      <c r="BO488" s="59"/>
      <c r="BP488" s="59"/>
      <c r="BQ488" s="59"/>
      <c r="BR488" s="59"/>
      <c r="BS488" s="59"/>
      <c r="BT488" s="59"/>
      <c r="BU488" s="59"/>
      <c r="BV488" s="59"/>
      <c r="BW488" s="59"/>
      <c r="BX488" s="59"/>
      <c r="BY488" s="59"/>
      <c r="BZ488" s="59"/>
      <c r="CA488" s="59"/>
      <c r="CB488" s="59"/>
      <c r="CC488" s="59"/>
      <c r="CD488" s="59"/>
      <c r="CE488" s="59"/>
      <c r="CF488" s="59"/>
      <c r="CG488" s="59"/>
      <c r="CH488" s="59"/>
      <c r="CI488" s="59"/>
      <c r="CJ488" s="59"/>
      <c r="CK488" s="59"/>
      <c r="CL488" s="59"/>
      <c r="CM488" s="59"/>
      <c r="CN488" s="59"/>
      <c r="CO488" s="59"/>
      <c r="CP488" s="59"/>
      <c r="CQ488" s="59"/>
      <c r="CR488" s="59"/>
      <c r="CS488" s="59"/>
      <c r="CT488" s="59"/>
      <c r="CU488" s="59"/>
      <c r="CV488" s="59"/>
      <c r="CW488" s="59"/>
      <c r="CX488" s="59"/>
      <c r="CY488" s="59"/>
      <c r="CZ488" s="59"/>
      <c r="DA488" s="59"/>
      <c r="DB488" s="59"/>
      <c r="DC488" s="59"/>
      <c r="DD488" s="59"/>
      <c r="DE488" s="59"/>
      <c r="DF488" s="59"/>
      <c r="DG488" s="59"/>
      <c r="DH488" s="59"/>
      <c r="DI488" s="59"/>
      <c r="DJ488" s="59"/>
      <c r="DK488" s="59"/>
      <c r="DL488" s="59"/>
      <c r="DM488" s="59"/>
      <c r="DN488" s="59"/>
      <c r="DO488" s="59"/>
      <c r="DP488" s="59"/>
      <c r="DQ488" s="59"/>
      <c r="DR488" s="59"/>
      <c r="DS488" s="59"/>
      <c r="DT488" s="59"/>
      <c r="DU488" s="59"/>
      <c r="DV488" s="59"/>
      <c r="DW488" s="59"/>
      <c r="DX488" s="59"/>
      <c r="DY488" s="96"/>
      <c r="DZ488" s="102"/>
    </row>
    <row r="489" spans="1:130">
      <c r="A489" s="2" t="s">
        <v>15</v>
      </c>
      <c r="B489" s="13">
        <v>41566</v>
      </c>
    </row>
    <row r="490" spans="1:130">
      <c r="A490" s="2" t="s">
        <v>16</v>
      </c>
      <c r="B490" s="13">
        <v>41567</v>
      </c>
    </row>
    <row r="491" spans="1:130">
      <c r="A491" s="2" t="s">
        <v>17</v>
      </c>
      <c r="B491" s="13">
        <v>41568</v>
      </c>
    </row>
    <row r="492" spans="1:130">
      <c r="A492" s="2" t="s">
        <v>11</v>
      </c>
      <c r="B492" s="13">
        <v>41569</v>
      </c>
    </row>
    <row r="493" spans="1:130">
      <c r="A493" s="2" t="s">
        <v>12</v>
      </c>
      <c r="B493" s="13">
        <v>41570</v>
      </c>
    </row>
    <row r="494" spans="1:130">
      <c r="A494" s="2" t="s">
        <v>13</v>
      </c>
      <c r="B494" s="13">
        <v>41571</v>
      </c>
    </row>
    <row r="495" spans="1:130" s="7" customFormat="1">
      <c r="A495" s="5" t="s">
        <v>14</v>
      </c>
      <c r="B495" s="89">
        <v>41572</v>
      </c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96"/>
      <c r="DZ495" s="101"/>
    </row>
    <row r="496" spans="1:130" s="56" customFormat="1">
      <c r="A496" s="90"/>
      <c r="B496" s="91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  <c r="AA496" s="59"/>
      <c r="AB496" s="59"/>
      <c r="AC496" s="59"/>
      <c r="AD496" s="59"/>
      <c r="AE496" s="59"/>
      <c r="AF496" s="59"/>
      <c r="AG496" s="59"/>
      <c r="AH496" s="59"/>
      <c r="AI496" s="59"/>
      <c r="AJ496" s="59"/>
      <c r="AK496" s="59"/>
      <c r="AL496" s="59"/>
      <c r="AM496" s="59"/>
      <c r="AN496" s="59"/>
      <c r="AO496" s="59"/>
      <c r="AP496" s="59"/>
      <c r="AQ496" s="59"/>
      <c r="AR496" s="59"/>
      <c r="AS496" s="59"/>
      <c r="AT496" s="59"/>
      <c r="AU496" s="59"/>
      <c r="AV496" s="59"/>
      <c r="AW496" s="59"/>
      <c r="AX496" s="59"/>
      <c r="AY496" s="59"/>
      <c r="AZ496" s="59"/>
      <c r="BA496" s="59"/>
      <c r="BB496" s="59"/>
      <c r="BC496" s="59"/>
      <c r="BD496" s="59"/>
      <c r="BE496" s="59"/>
      <c r="BF496" s="59"/>
      <c r="BG496" s="59"/>
      <c r="BH496" s="59"/>
      <c r="BI496" s="59"/>
      <c r="BJ496" s="59"/>
      <c r="BK496" s="59"/>
      <c r="BL496" s="59"/>
      <c r="BM496" s="59"/>
      <c r="BN496" s="59"/>
      <c r="BO496" s="59"/>
      <c r="BP496" s="59"/>
      <c r="BQ496" s="59"/>
      <c r="BR496" s="59"/>
      <c r="BS496" s="59"/>
      <c r="BT496" s="59"/>
      <c r="BU496" s="59"/>
      <c r="BV496" s="59"/>
      <c r="BW496" s="59"/>
      <c r="BX496" s="59"/>
      <c r="BY496" s="59"/>
      <c r="BZ496" s="59"/>
      <c r="CA496" s="59"/>
      <c r="CB496" s="59"/>
      <c r="CC496" s="59"/>
      <c r="CD496" s="59"/>
      <c r="CE496" s="59"/>
      <c r="CF496" s="59"/>
      <c r="CG496" s="59"/>
      <c r="CH496" s="59"/>
      <c r="CI496" s="59"/>
      <c r="CJ496" s="59"/>
      <c r="CK496" s="59"/>
      <c r="CL496" s="59"/>
      <c r="CM496" s="59"/>
      <c r="CN496" s="59"/>
      <c r="CO496" s="59"/>
      <c r="CP496" s="59"/>
      <c r="CQ496" s="59"/>
      <c r="CR496" s="59"/>
      <c r="CS496" s="59"/>
      <c r="CT496" s="59"/>
      <c r="CU496" s="59"/>
      <c r="CV496" s="59"/>
      <c r="CW496" s="59"/>
      <c r="CX496" s="59"/>
      <c r="CY496" s="59"/>
      <c r="CZ496" s="59"/>
      <c r="DA496" s="59"/>
      <c r="DB496" s="59"/>
      <c r="DC496" s="59"/>
      <c r="DD496" s="59"/>
      <c r="DE496" s="59"/>
      <c r="DF496" s="59"/>
      <c r="DG496" s="59"/>
      <c r="DH496" s="59"/>
      <c r="DI496" s="59"/>
      <c r="DJ496" s="59"/>
      <c r="DK496" s="59"/>
      <c r="DL496" s="59"/>
      <c r="DM496" s="59"/>
      <c r="DN496" s="59"/>
      <c r="DO496" s="59"/>
      <c r="DP496" s="59"/>
      <c r="DQ496" s="59"/>
      <c r="DR496" s="59"/>
      <c r="DS496" s="59"/>
      <c r="DT496" s="59"/>
      <c r="DU496" s="59"/>
      <c r="DV496" s="59"/>
      <c r="DW496" s="59"/>
      <c r="DX496" s="59"/>
      <c r="DY496" s="96"/>
      <c r="DZ496" s="102"/>
    </row>
    <row r="497" spans="1:130">
      <c r="A497" s="2" t="s">
        <v>15</v>
      </c>
      <c r="B497" s="13">
        <v>41573</v>
      </c>
    </row>
    <row r="498" spans="1:130">
      <c r="A498" s="2" t="s">
        <v>16</v>
      </c>
      <c r="B498" s="13">
        <v>41574</v>
      </c>
    </row>
    <row r="499" spans="1:130">
      <c r="A499" s="2" t="s">
        <v>17</v>
      </c>
      <c r="B499" s="13">
        <v>41575</v>
      </c>
    </row>
    <row r="500" spans="1:130">
      <c r="A500" s="2" t="s">
        <v>11</v>
      </c>
      <c r="B500" s="13">
        <v>41576</v>
      </c>
    </row>
    <row r="501" spans="1:130">
      <c r="A501" s="2" t="s">
        <v>12</v>
      </c>
      <c r="B501" s="13">
        <v>41577</v>
      </c>
    </row>
    <row r="502" spans="1:130">
      <c r="A502" s="2" t="s">
        <v>13</v>
      </c>
      <c r="B502" s="13">
        <v>41578</v>
      </c>
    </row>
    <row r="503" spans="1:130" s="7" customFormat="1">
      <c r="A503" s="5" t="s">
        <v>14</v>
      </c>
      <c r="B503" s="89">
        <v>41579</v>
      </c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96"/>
      <c r="DZ503" s="101"/>
    </row>
    <row r="504" spans="1:130" s="56" customFormat="1">
      <c r="A504" s="90"/>
      <c r="B504" s="91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  <c r="AA504" s="59"/>
      <c r="AB504" s="59"/>
      <c r="AC504" s="59"/>
      <c r="AD504" s="59"/>
      <c r="AE504" s="59"/>
      <c r="AF504" s="59"/>
      <c r="AG504" s="59"/>
      <c r="AH504" s="59"/>
      <c r="AI504" s="59"/>
      <c r="AJ504" s="59"/>
      <c r="AK504" s="59"/>
      <c r="AL504" s="59"/>
      <c r="AM504" s="59"/>
      <c r="AN504" s="59"/>
      <c r="AO504" s="59"/>
      <c r="AP504" s="59"/>
      <c r="AQ504" s="59"/>
      <c r="AR504" s="59"/>
      <c r="AS504" s="59"/>
      <c r="AT504" s="59"/>
      <c r="AU504" s="59"/>
      <c r="AV504" s="59"/>
      <c r="AW504" s="59"/>
      <c r="AX504" s="59"/>
      <c r="AY504" s="59"/>
      <c r="AZ504" s="59"/>
      <c r="BA504" s="59"/>
      <c r="BB504" s="59"/>
      <c r="BC504" s="59"/>
      <c r="BD504" s="59"/>
      <c r="BE504" s="59"/>
      <c r="BF504" s="59"/>
      <c r="BG504" s="59"/>
      <c r="BH504" s="59"/>
      <c r="BI504" s="59"/>
      <c r="BJ504" s="59"/>
      <c r="BK504" s="59"/>
      <c r="BL504" s="59"/>
      <c r="BM504" s="59"/>
      <c r="BN504" s="59"/>
      <c r="BO504" s="59"/>
      <c r="BP504" s="59"/>
      <c r="BQ504" s="59"/>
      <c r="BR504" s="59"/>
      <c r="BS504" s="59"/>
      <c r="BT504" s="59"/>
      <c r="BU504" s="59"/>
      <c r="BV504" s="59"/>
      <c r="BW504" s="59"/>
      <c r="BX504" s="59"/>
      <c r="BY504" s="59"/>
      <c r="BZ504" s="59"/>
      <c r="CA504" s="59"/>
      <c r="CB504" s="59"/>
      <c r="CC504" s="59"/>
      <c r="CD504" s="59"/>
      <c r="CE504" s="59"/>
      <c r="CF504" s="59"/>
      <c r="CG504" s="59"/>
      <c r="CH504" s="59"/>
      <c r="CI504" s="59"/>
      <c r="CJ504" s="59"/>
      <c r="CK504" s="59"/>
      <c r="CL504" s="59"/>
      <c r="CM504" s="59"/>
      <c r="CN504" s="59"/>
      <c r="CO504" s="59"/>
      <c r="CP504" s="59"/>
      <c r="CQ504" s="59"/>
      <c r="CR504" s="59"/>
      <c r="CS504" s="59"/>
      <c r="CT504" s="59"/>
      <c r="CU504" s="59"/>
      <c r="CV504" s="59"/>
      <c r="CW504" s="59"/>
      <c r="CX504" s="59"/>
      <c r="CY504" s="59"/>
      <c r="CZ504" s="59"/>
      <c r="DA504" s="59"/>
      <c r="DB504" s="59"/>
      <c r="DC504" s="59"/>
      <c r="DD504" s="59"/>
      <c r="DE504" s="59"/>
      <c r="DF504" s="59"/>
      <c r="DG504" s="59"/>
      <c r="DH504" s="59"/>
      <c r="DI504" s="59"/>
      <c r="DJ504" s="59"/>
      <c r="DK504" s="59"/>
      <c r="DL504" s="59"/>
      <c r="DM504" s="59"/>
      <c r="DN504" s="59"/>
      <c r="DO504" s="59"/>
      <c r="DP504" s="59"/>
      <c r="DQ504" s="59"/>
      <c r="DR504" s="59"/>
      <c r="DS504" s="59"/>
      <c r="DT504" s="59"/>
      <c r="DU504" s="59"/>
      <c r="DV504" s="59"/>
      <c r="DW504" s="59"/>
      <c r="DX504" s="59"/>
      <c r="DY504" s="96"/>
      <c r="DZ504" s="102"/>
    </row>
    <row r="505" spans="1:130">
      <c r="A505" s="2" t="s">
        <v>15</v>
      </c>
      <c r="B505" s="13">
        <v>41580</v>
      </c>
    </row>
    <row r="506" spans="1:130">
      <c r="A506" s="2" t="s">
        <v>16</v>
      </c>
      <c r="B506" s="13">
        <v>41581</v>
      </c>
    </row>
    <row r="507" spans="1:130">
      <c r="A507" s="2" t="s">
        <v>17</v>
      </c>
      <c r="B507" s="13">
        <v>41582</v>
      </c>
    </row>
    <row r="508" spans="1:130">
      <c r="A508" s="2" t="s">
        <v>11</v>
      </c>
      <c r="B508" s="13">
        <v>41583</v>
      </c>
    </row>
    <row r="509" spans="1:130">
      <c r="A509" s="2" t="s">
        <v>12</v>
      </c>
      <c r="B509" s="13">
        <v>41584</v>
      </c>
    </row>
    <row r="510" spans="1:130">
      <c r="A510" s="2" t="s">
        <v>13</v>
      </c>
      <c r="B510" s="13">
        <v>41585</v>
      </c>
    </row>
    <row r="511" spans="1:130" s="7" customFormat="1">
      <c r="A511" s="5" t="s">
        <v>14</v>
      </c>
      <c r="B511" s="89">
        <v>41586</v>
      </c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96"/>
      <c r="DZ511" s="101"/>
    </row>
    <row r="512" spans="1:130" s="56" customFormat="1">
      <c r="A512" s="90"/>
      <c r="B512" s="91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  <c r="AA512" s="59"/>
      <c r="AB512" s="59"/>
      <c r="AC512" s="59"/>
      <c r="AD512" s="59"/>
      <c r="AE512" s="59"/>
      <c r="AF512" s="59"/>
      <c r="AG512" s="59"/>
      <c r="AH512" s="59"/>
      <c r="AI512" s="59"/>
      <c r="AJ512" s="59"/>
      <c r="AK512" s="59"/>
      <c r="AL512" s="59"/>
      <c r="AM512" s="59"/>
      <c r="AN512" s="59"/>
      <c r="AO512" s="59"/>
      <c r="AP512" s="59"/>
      <c r="AQ512" s="59"/>
      <c r="AR512" s="59"/>
      <c r="AS512" s="59"/>
      <c r="AT512" s="59"/>
      <c r="AU512" s="59"/>
      <c r="AV512" s="59"/>
      <c r="AW512" s="59"/>
      <c r="AX512" s="59"/>
      <c r="AY512" s="59"/>
      <c r="AZ512" s="59"/>
      <c r="BA512" s="59"/>
      <c r="BB512" s="59"/>
      <c r="BC512" s="59"/>
      <c r="BD512" s="59"/>
      <c r="BE512" s="59"/>
      <c r="BF512" s="59"/>
      <c r="BG512" s="59"/>
      <c r="BH512" s="59"/>
      <c r="BI512" s="59"/>
      <c r="BJ512" s="59"/>
      <c r="BK512" s="59"/>
      <c r="BL512" s="59"/>
      <c r="BM512" s="59"/>
      <c r="BN512" s="59"/>
      <c r="BO512" s="59"/>
      <c r="BP512" s="59"/>
      <c r="BQ512" s="59"/>
      <c r="BR512" s="59"/>
      <c r="BS512" s="59"/>
      <c r="BT512" s="59"/>
      <c r="BU512" s="59"/>
      <c r="BV512" s="59"/>
      <c r="BW512" s="59"/>
      <c r="BX512" s="59"/>
      <c r="BY512" s="59"/>
      <c r="BZ512" s="59"/>
      <c r="CA512" s="59"/>
      <c r="CB512" s="59"/>
      <c r="CC512" s="59"/>
      <c r="CD512" s="59"/>
      <c r="CE512" s="59"/>
      <c r="CF512" s="59"/>
      <c r="CG512" s="59"/>
      <c r="CH512" s="59"/>
      <c r="CI512" s="59"/>
      <c r="CJ512" s="59"/>
      <c r="CK512" s="59"/>
      <c r="CL512" s="59"/>
      <c r="CM512" s="59"/>
      <c r="CN512" s="59"/>
      <c r="CO512" s="59"/>
      <c r="CP512" s="59"/>
      <c r="CQ512" s="59"/>
      <c r="CR512" s="59"/>
      <c r="CS512" s="59"/>
      <c r="CT512" s="59"/>
      <c r="CU512" s="59"/>
      <c r="CV512" s="59"/>
      <c r="CW512" s="59"/>
      <c r="CX512" s="59"/>
      <c r="CY512" s="59"/>
      <c r="CZ512" s="59"/>
      <c r="DA512" s="59"/>
      <c r="DB512" s="59"/>
      <c r="DC512" s="59"/>
      <c r="DD512" s="59"/>
      <c r="DE512" s="59"/>
      <c r="DF512" s="59"/>
      <c r="DG512" s="59"/>
      <c r="DH512" s="59"/>
      <c r="DI512" s="59"/>
      <c r="DJ512" s="59"/>
      <c r="DK512" s="59"/>
      <c r="DL512" s="59"/>
      <c r="DM512" s="59"/>
      <c r="DN512" s="59"/>
      <c r="DO512" s="59"/>
      <c r="DP512" s="59"/>
      <c r="DQ512" s="59"/>
      <c r="DR512" s="59"/>
      <c r="DS512" s="59"/>
      <c r="DT512" s="59"/>
      <c r="DU512" s="59"/>
      <c r="DV512" s="59"/>
      <c r="DW512" s="59"/>
      <c r="DX512" s="59"/>
      <c r="DY512" s="96"/>
      <c r="DZ512" s="102"/>
    </row>
    <row r="513" spans="1:130">
      <c r="A513" s="2" t="s">
        <v>15</v>
      </c>
      <c r="B513" s="13">
        <v>41587</v>
      </c>
    </row>
    <row r="514" spans="1:130">
      <c r="A514" s="2" t="s">
        <v>16</v>
      </c>
      <c r="B514" s="13">
        <v>41588</v>
      </c>
    </row>
    <row r="515" spans="1:130">
      <c r="A515" s="2" t="s">
        <v>17</v>
      </c>
      <c r="B515" s="13">
        <v>41589</v>
      </c>
    </row>
    <row r="516" spans="1:130">
      <c r="A516" s="2" t="s">
        <v>11</v>
      </c>
      <c r="B516" s="13">
        <v>41590</v>
      </c>
    </row>
    <row r="517" spans="1:130">
      <c r="A517" s="2" t="s">
        <v>12</v>
      </c>
      <c r="B517" s="13">
        <v>41591</v>
      </c>
    </row>
    <row r="518" spans="1:130">
      <c r="A518" s="2" t="s">
        <v>13</v>
      </c>
      <c r="B518" s="13">
        <v>41592</v>
      </c>
    </row>
    <row r="519" spans="1:130" s="7" customFormat="1">
      <c r="A519" s="5" t="s">
        <v>14</v>
      </c>
      <c r="B519" s="89">
        <v>41593</v>
      </c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96"/>
      <c r="DZ519" s="101"/>
    </row>
    <row r="520" spans="1:130" s="56" customFormat="1">
      <c r="A520" s="90"/>
      <c r="B520" s="91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  <c r="AA520" s="59"/>
      <c r="AB520" s="59"/>
      <c r="AC520" s="59"/>
      <c r="AD520" s="59"/>
      <c r="AE520" s="59"/>
      <c r="AF520" s="59"/>
      <c r="AG520" s="59"/>
      <c r="AH520" s="59"/>
      <c r="AI520" s="59"/>
      <c r="AJ520" s="59"/>
      <c r="AK520" s="59"/>
      <c r="AL520" s="59"/>
      <c r="AM520" s="59"/>
      <c r="AN520" s="59"/>
      <c r="AO520" s="59"/>
      <c r="AP520" s="59"/>
      <c r="AQ520" s="59"/>
      <c r="AR520" s="59"/>
      <c r="AS520" s="59"/>
      <c r="AT520" s="59"/>
      <c r="AU520" s="59"/>
      <c r="AV520" s="59"/>
      <c r="AW520" s="59"/>
      <c r="AX520" s="59"/>
      <c r="AY520" s="59"/>
      <c r="AZ520" s="59"/>
      <c r="BA520" s="59"/>
      <c r="BB520" s="59"/>
      <c r="BC520" s="59"/>
      <c r="BD520" s="59"/>
      <c r="BE520" s="59"/>
      <c r="BF520" s="59"/>
      <c r="BG520" s="59"/>
      <c r="BH520" s="59"/>
      <c r="BI520" s="59"/>
      <c r="BJ520" s="59"/>
      <c r="BK520" s="59"/>
      <c r="BL520" s="59"/>
      <c r="BM520" s="59"/>
      <c r="BN520" s="59"/>
      <c r="BO520" s="59"/>
      <c r="BP520" s="59"/>
      <c r="BQ520" s="59"/>
      <c r="BR520" s="59"/>
      <c r="BS520" s="59"/>
      <c r="BT520" s="59"/>
      <c r="BU520" s="59"/>
      <c r="BV520" s="59"/>
      <c r="BW520" s="59"/>
      <c r="BX520" s="59"/>
      <c r="BY520" s="59"/>
      <c r="BZ520" s="59"/>
      <c r="CA520" s="59"/>
      <c r="CB520" s="59"/>
      <c r="CC520" s="59"/>
      <c r="CD520" s="59"/>
      <c r="CE520" s="59"/>
      <c r="CF520" s="59"/>
      <c r="CG520" s="59"/>
      <c r="CH520" s="59"/>
      <c r="CI520" s="59"/>
      <c r="CJ520" s="59"/>
      <c r="CK520" s="59"/>
      <c r="CL520" s="59"/>
      <c r="CM520" s="59"/>
      <c r="CN520" s="59"/>
      <c r="CO520" s="59"/>
      <c r="CP520" s="59"/>
      <c r="CQ520" s="59"/>
      <c r="CR520" s="59"/>
      <c r="CS520" s="59"/>
      <c r="CT520" s="59"/>
      <c r="CU520" s="59"/>
      <c r="CV520" s="59"/>
      <c r="CW520" s="59"/>
      <c r="CX520" s="59"/>
      <c r="CY520" s="59"/>
      <c r="CZ520" s="59"/>
      <c r="DA520" s="59"/>
      <c r="DB520" s="59"/>
      <c r="DC520" s="59"/>
      <c r="DD520" s="59"/>
      <c r="DE520" s="59"/>
      <c r="DF520" s="59"/>
      <c r="DG520" s="59"/>
      <c r="DH520" s="59"/>
      <c r="DI520" s="59"/>
      <c r="DJ520" s="59"/>
      <c r="DK520" s="59"/>
      <c r="DL520" s="59"/>
      <c r="DM520" s="59"/>
      <c r="DN520" s="59"/>
      <c r="DO520" s="59"/>
      <c r="DP520" s="59"/>
      <c r="DQ520" s="59"/>
      <c r="DR520" s="59"/>
      <c r="DS520" s="59"/>
      <c r="DT520" s="59"/>
      <c r="DU520" s="59"/>
      <c r="DV520" s="59"/>
      <c r="DW520" s="59"/>
      <c r="DX520" s="59"/>
      <c r="DY520" s="96"/>
      <c r="DZ520" s="102"/>
    </row>
    <row r="521" spans="1:130">
      <c r="A521" s="2" t="s">
        <v>15</v>
      </c>
      <c r="B521" s="13">
        <v>41594</v>
      </c>
    </row>
    <row r="522" spans="1:130">
      <c r="A522" s="2" t="s">
        <v>16</v>
      </c>
      <c r="B522" s="13">
        <v>41595</v>
      </c>
    </row>
    <row r="523" spans="1:130">
      <c r="A523" s="2" t="s">
        <v>17</v>
      </c>
      <c r="B523" s="13">
        <v>41596</v>
      </c>
    </row>
    <row r="524" spans="1:130">
      <c r="A524" s="2" t="s">
        <v>11</v>
      </c>
      <c r="B524" s="13">
        <v>41597</v>
      </c>
    </row>
    <row r="525" spans="1:130">
      <c r="A525" s="2" t="s">
        <v>12</v>
      </c>
      <c r="B525" s="13">
        <v>41598</v>
      </c>
    </row>
    <row r="526" spans="1:130">
      <c r="A526" s="2" t="s">
        <v>13</v>
      </c>
      <c r="B526" s="13">
        <v>41599</v>
      </c>
    </row>
    <row r="527" spans="1:130" s="7" customFormat="1">
      <c r="A527" s="5" t="s">
        <v>14</v>
      </c>
      <c r="B527" s="89">
        <v>41600</v>
      </c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96"/>
      <c r="DZ527" s="101"/>
    </row>
    <row r="528" spans="1:130" s="56" customFormat="1">
      <c r="A528" s="90"/>
      <c r="B528" s="91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  <c r="AA528" s="59"/>
      <c r="AB528" s="59"/>
      <c r="AC528" s="59"/>
      <c r="AD528" s="59"/>
      <c r="AE528" s="59"/>
      <c r="AF528" s="59"/>
      <c r="AG528" s="59"/>
      <c r="AH528" s="59"/>
      <c r="AI528" s="59"/>
      <c r="AJ528" s="59"/>
      <c r="AK528" s="59"/>
      <c r="AL528" s="59"/>
      <c r="AM528" s="59"/>
      <c r="AN528" s="59"/>
      <c r="AO528" s="59"/>
      <c r="AP528" s="59"/>
      <c r="AQ528" s="59"/>
      <c r="AR528" s="59"/>
      <c r="AS528" s="59"/>
      <c r="AT528" s="59"/>
      <c r="AU528" s="59"/>
      <c r="AV528" s="59"/>
      <c r="AW528" s="59"/>
      <c r="AX528" s="59"/>
      <c r="AY528" s="59"/>
      <c r="AZ528" s="59"/>
      <c r="BA528" s="59"/>
      <c r="BB528" s="59"/>
      <c r="BC528" s="59"/>
      <c r="BD528" s="59"/>
      <c r="BE528" s="59"/>
      <c r="BF528" s="59"/>
      <c r="BG528" s="59"/>
      <c r="BH528" s="59"/>
      <c r="BI528" s="59"/>
      <c r="BJ528" s="59"/>
      <c r="BK528" s="59"/>
      <c r="BL528" s="59"/>
      <c r="BM528" s="59"/>
      <c r="BN528" s="59"/>
      <c r="BO528" s="59"/>
      <c r="BP528" s="59"/>
      <c r="BQ528" s="59"/>
      <c r="BR528" s="59"/>
      <c r="BS528" s="59"/>
      <c r="BT528" s="59"/>
      <c r="BU528" s="59"/>
      <c r="BV528" s="59"/>
      <c r="BW528" s="59"/>
      <c r="BX528" s="59"/>
      <c r="BY528" s="59"/>
      <c r="BZ528" s="59"/>
      <c r="CA528" s="59"/>
      <c r="CB528" s="59"/>
      <c r="CC528" s="59"/>
      <c r="CD528" s="59"/>
      <c r="CE528" s="59"/>
      <c r="CF528" s="59"/>
      <c r="CG528" s="59"/>
      <c r="CH528" s="59"/>
      <c r="CI528" s="59"/>
      <c r="CJ528" s="59"/>
      <c r="CK528" s="59"/>
      <c r="CL528" s="59"/>
      <c r="CM528" s="59"/>
      <c r="CN528" s="59"/>
      <c r="CO528" s="59"/>
      <c r="CP528" s="59"/>
      <c r="CQ528" s="59"/>
      <c r="CR528" s="59"/>
      <c r="CS528" s="59"/>
      <c r="CT528" s="59"/>
      <c r="CU528" s="59"/>
      <c r="CV528" s="59"/>
      <c r="CW528" s="59"/>
      <c r="CX528" s="59"/>
      <c r="CY528" s="59"/>
      <c r="CZ528" s="59"/>
      <c r="DA528" s="59"/>
      <c r="DB528" s="59"/>
      <c r="DC528" s="59"/>
      <c r="DD528" s="59"/>
      <c r="DE528" s="59"/>
      <c r="DF528" s="59"/>
      <c r="DG528" s="59"/>
      <c r="DH528" s="59"/>
      <c r="DI528" s="59"/>
      <c r="DJ528" s="59"/>
      <c r="DK528" s="59"/>
      <c r="DL528" s="59"/>
      <c r="DM528" s="59"/>
      <c r="DN528" s="59"/>
      <c r="DO528" s="59"/>
      <c r="DP528" s="59"/>
      <c r="DQ528" s="59"/>
      <c r="DR528" s="59"/>
      <c r="DS528" s="59"/>
      <c r="DT528" s="59"/>
      <c r="DU528" s="59"/>
      <c r="DV528" s="59"/>
      <c r="DW528" s="59"/>
      <c r="DX528" s="59"/>
      <c r="DY528" s="96"/>
      <c r="DZ528" s="102"/>
    </row>
    <row r="529" spans="1:130">
      <c r="A529" s="2" t="s">
        <v>15</v>
      </c>
      <c r="B529" s="13">
        <v>41601</v>
      </c>
    </row>
    <row r="530" spans="1:130">
      <c r="A530" s="2" t="s">
        <v>16</v>
      </c>
      <c r="B530" s="13">
        <v>41602</v>
      </c>
    </row>
    <row r="531" spans="1:130">
      <c r="A531" s="2" t="s">
        <v>17</v>
      </c>
      <c r="B531" s="13">
        <v>41603</v>
      </c>
    </row>
    <row r="532" spans="1:130">
      <c r="A532" s="2" t="s">
        <v>11</v>
      </c>
      <c r="B532" s="13">
        <v>41604</v>
      </c>
    </row>
    <row r="533" spans="1:130">
      <c r="A533" s="2" t="s">
        <v>12</v>
      </c>
      <c r="B533" s="13">
        <v>41605</v>
      </c>
    </row>
    <row r="534" spans="1:130">
      <c r="A534" s="2" t="s">
        <v>13</v>
      </c>
      <c r="B534" s="13">
        <v>41606</v>
      </c>
    </row>
    <row r="535" spans="1:130" s="7" customFormat="1">
      <c r="A535" s="5" t="s">
        <v>14</v>
      </c>
      <c r="B535" s="89">
        <v>41607</v>
      </c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96"/>
      <c r="DZ535" s="101"/>
    </row>
    <row r="536" spans="1:130" s="56" customFormat="1">
      <c r="A536" s="90"/>
      <c r="B536" s="91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  <c r="AA536" s="59"/>
      <c r="AB536" s="59"/>
      <c r="AC536" s="59"/>
      <c r="AD536" s="59"/>
      <c r="AE536" s="59"/>
      <c r="AF536" s="59"/>
      <c r="AG536" s="59"/>
      <c r="AH536" s="59"/>
      <c r="AI536" s="59"/>
      <c r="AJ536" s="59"/>
      <c r="AK536" s="59"/>
      <c r="AL536" s="59"/>
      <c r="AM536" s="59"/>
      <c r="AN536" s="59"/>
      <c r="AO536" s="59"/>
      <c r="AP536" s="59"/>
      <c r="AQ536" s="59"/>
      <c r="AR536" s="59"/>
      <c r="AS536" s="59"/>
      <c r="AT536" s="59"/>
      <c r="AU536" s="59"/>
      <c r="AV536" s="59"/>
      <c r="AW536" s="59"/>
      <c r="AX536" s="59"/>
      <c r="AY536" s="59"/>
      <c r="AZ536" s="59"/>
      <c r="BA536" s="59"/>
      <c r="BB536" s="59"/>
      <c r="BC536" s="59"/>
      <c r="BD536" s="59"/>
      <c r="BE536" s="59"/>
      <c r="BF536" s="59"/>
      <c r="BG536" s="59"/>
      <c r="BH536" s="59"/>
      <c r="BI536" s="59"/>
      <c r="BJ536" s="59"/>
      <c r="BK536" s="59"/>
      <c r="BL536" s="59"/>
      <c r="BM536" s="59"/>
      <c r="BN536" s="59"/>
      <c r="BO536" s="59"/>
      <c r="BP536" s="59"/>
      <c r="BQ536" s="59"/>
      <c r="BR536" s="59"/>
      <c r="BS536" s="59"/>
      <c r="BT536" s="59"/>
      <c r="BU536" s="59"/>
      <c r="BV536" s="59"/>
      <c r="BW536" s="59"/>
      <c r="BX536" s="59"/>
      <c r="BY536" s="59"/>
      <c r="BZ536" s="59"/>
      <c r="CA536" s="59"/>
      <c r="CB536" s="59"/>
      <c r="CC536" s="59"/>
      <c r="CD536" s="59"/>
      <c r="CE536" s="59"/>
      <c r="CF536" s="59"/>
      <c r="CG536" s="59"/>
      <c r="CH536" s="59"/>
      <c r="CI536" s="59"/>
      <c r="CJ536" s="59"/>
      <c r="CK536" s="59"/>
      <c r="CL536" s="59"/>
      <c r="CM536" s="59"/>
      <c r="CN536" s="59"/>
      <c r="CO536" s="59"/>
      <c r="CP536" s="59"/>
      <c r="CQ536" s="59"/>
      <c r="CR536" s="59"/>
      <c r="CS536" s="59"/>
      <c r="CT536" s="59"/>
      <c r="CU536" s="59"/>
      <c r="CV536" s="59"/>
      <c r="CW536" s="59"/>
      <c r="CX536" s="59"/>
      <c r="CY536" s="59"/>
      <c r="CZ536" s="59"/>
      <c r="DA536" s="59"/>
      <c r="DB536" s="59"/>
      <c r="DC536" s="59"/>
      <c r="DD536" s="59"/>
      <c r="DE536" s="59"/>
      <c r="DF536" s="59"/>
      <c r="DG536" s="59"/>
      <c r="DH536" s="59"/>
      <c r="DI536" s="59"/>
      <c r="DJ536" s="59"/>
      <c r="DK536" s="59"/>
      <c r="DL536" s="59"/>
      <c r="DM536" s="59"/>
      <c r="DN536" s="59"/>
      <c r="DO536" s="59"/>
      <c r="DP536" s="59"/>
      <c r="DQ536" s="59"/>
      <c r="DR536" s="59"/>
      <c r="DS536" s="59"/>
      <c r="DT536" s="59"/>
      <c r="DU536" s="59"/>
      <c r="DV536" s="59"/>
      <c r="DW536" s="59"/>
      <c r="DX536" s="59"/>
      <c r="DY536" s="96"/>
      <c r="DZ536" s="102"/>
    </row>
    <row r="537" spans="1:130">
      <c r="A537" s="2" t="s">
        <v>15</v>
      </c>
      <c r="B537" s="13">
        <v>41608</v>
      </c>
    </row>
    <row r="538" spans="1:130">
      <c r="A538" s="2" t="s">
        <v>16</v>
      </c>
      <c r="B538" s="13">
        <v>41609</v>
      </c>
    </row>
    <row r="539" spans="1:130">
      <c r="A539" s="2" t="s">
        <v>17</v>
      </c>
      <c r="B539" s="13">
        <v>41610</v>
      </c>
    </row>
    <row r="540" spans="1:130">
      <c r="A540" s="2" t="s">
        <v>11</v>
      </c>
      <c r="B540" s="13">
        <v>41611</v>
      </c>
    </row>
    <row r="541" spans="1:130">
      <c r="A541" s="2" t="s">
        <v>12</v>
      </c>
      <c r="B541" s="13">
        <v>41612</v>
      </c>
    </row>
    <row r="542" spans="1:130">
      <c r="A542" s="2" t="s">
        <v>13</v>
      </c>
      <c r="B542" s="13">
        <v>41613</v>
      </c>
    </row>
    <row r="543" spans="1:130" s="7" customFormat="1">
      <c r="A543" s="5" t="s">
        <v>14</v>
      </c>
      <c r="B543" s="89">
        <v>41614</v>
      </c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96"/>
      <c r="DZ543" s="101"/>
    </row>
    <row r="544" spans="1:130" s="56" customFormat="1">
      <c r="A544" s="90"/>
      <c r="B544" s="91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  <c r="AA544" s="59"/>
      <c r="AB544" s="59"/>
      <c r="AC544" s="59"/>
      <c r="AD544" s="59"/>
      <c r="AE544" s="59"/>
      <c r="AF544" s="59"/>
      <c r="AG544" s="59"/>
      <c r="AH544" s="59"/>
      <c r="AI544" s="59"/>
      <c r="AJ544" s="59"/>
      <c r="AK544" s="59"/>
      <c r="AL544" s="59"/>
      <c r="AM544" s="59"/>
      <c r="AN544" s="59"/>
      <c r="AO544" s="59"/>
      <c r="AP544" s="59"/>
      <c r="AQ544" s="59"/>
      <c r="AR544" s="59"/>
      <c r="AS544" s="59"/>
      <c r="AT544" s="59"/>
      <c r="AU544" s="59"/>
      <c r="AV544" s="59"/>
      <c r="AW544" s="59"/>
      <c r="AX544" s="59"/>
      <c r="AY544" s="59"/>
      <c r="AZ544" s="59"/>
      <c r="BA544" s="59"/>
      <c r="BB544" s="59"/>
      <c r="BC544" s="59"/>
      <c r="BD544" s="59"/>
      <c r="BE544" s="59"/>
      <c r="BF544" s="59"/>
      <c r="BG544" s="59"/>
      <c r="BH544" s="59"/>
      <c r="BI544" s="59"/>
      <c r="BJ544" s="59"/>
      <c r="BK544" s="59"/>
      <c r="BL544" s="59"/>
      <c r="BM544" s="59"/>
      <c r="BN544" s="59"/>
      <c r="BO544" s="59"/>
      <c r="BP544" s="59"/>
      <c r="BQ544" s="59"/>
      <c r="BR544" s="59"/>
      <c r="BS544" s="59"/>
      <c r="BT544" s="59"/>
      <c r="BU544" s="59"/>
      <c r="BV544" s="59"/>
      <c r="BW544" s="59"/>
      <c r="BX544" s="59"/>
      <c r="BY544" s="59"/>
      <c r="BZ544" s="59"/>
      <c r="CA544" s="59"/>
      <c r="CB544" s="59"/>
      <c r="CC544" s="59"/>
      <c r="CD544" s="59"/>
      <c r="CE544" s="59"/>
      <c r="CF544" s="59"/>
      <c r="CG544" s="59"/>
      <c r="CH544" s="59"/>
      <c r="CI544" s="59"/>
      <c r="CJ544" s="59"/>
      <c r="CK544" s="59"/>
      <c r="CL544" s="59"/>
      <c r="CM544" s="59"/>
      <c r="CN544" s="59"/>
      <c r="CO544" s="59"/>
      <c r="CP544" s="59"/>
      <c r="CQ544" s="59"/>
      <c r="CR544" s="59"/>
      <c r="CS544" s="59"/>
      <c r="CT544" s="59"/>
      <c r="CU544" s="59"/>
      <c r="CV544" s="59"/>
      <c r="CW544" s="59"/>
      <c r="CX544" s="59"/>
      <c r="CY544" s="59"/>
      <c r="CZ544" s="59"/>
      <c r="DA544" s="59"/>
      <c r="DB544" s="59"/>
      <c r="DC544" s="59"/>
      <c r="DD544" s="59"/>
      <c r="DE544" s="59"/>
      <c r="DF544" s="59"/>
      <c r="DG544" s="59"/>
      <c r="DH544" s="59"/>
      <c r="DI544" s="59"/>
      <c r="DJ544" s="59"/>
      <c r="DK544" s="59"/>
      <c r="DL544" s="59"/>
      <c r="DM544" s="59"/>
      <c r="DN544" s="59"/>
      <c r="DO544" s="59"/>
      <c r="DP544" s="59"/>
      <c r="DQ544" s="59"/>
      <c r="DR544" s="59"/>
      <c r="DS544" s="59"/>
      <c r="DT544" s="59"/>
      <c r="DU544" s="59"/>
      <c r="DV544" s="59"/>
      <c r="DW544" s="59"/>
      <c r="DX544" s="59"/>
      <c r="DY544" s="96"/>
      <c r="DZ544" s="102"/>
    </row>
    <row r="545" spans="1:130">
      <c r="A545" s="2" t="s">
        <v>15</v>
      </c>
      <c r="B545" s="13">
        <v>41615</v>
      </c>
    </row>
    <row r="546" spans="1:130">
      <c r="A546" s="2" t="s">
        <v>16</v>
      </c>
      <c r="B546" s="13">
        <v>41616</v>
      </c>
    </row>
    <row r="547" spans="1:130">
      <c r="A547" s="2" t="s">
        <v>17</v>
      </c>
      <c r="B547" s="13">
        <v>41617</v>
      </c>
    </row>
    <row r="548" spans="1:130">
      <c r="A548" s="2" t="s">
        <v>11</v>
      </c>
      <c r="B548" s="13">
        <v>41618</v>
      </c>
    </row>
    <row r="549" spans="1:130">
      <c r="A549" s="2" t="s">
        <v>12</v>
      </c>
      <c r="B549" s="13">
        <v>41619</v>
      </c>
    </row>
    <row r="550" spans="1:130">
      <c r="A550" s="2" t="s">
        <v>13</v>
      </c>
      <c r="B550" s="13">
        <v>41620</v>
      </c>
    </row>
    <row r="551" spans="1:130" s="7" customFormat="1">
      <c r="A551" s="5" t="s">
        <v>14</v>
      </c>
      <c r="B551" s="89">
        <v>41621</v>
      </c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96"/>
      <c r="DZ551" s="101"/>
    </row>
    <row r="552" spans="1:130" s="56" customFormat="1">
      <c r="A552" s="90"/>
      <c r="B552" s="91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  <c r="AA552" s="59"/>
      <c r="AB552" s="59"/>
      <c r="AC552" s="59"/>
      <c r="AD552" s="59"/>
      <c r="AE552" s="59"/>
      <c r="AF552" s="59"/>
      <c r="AG552" s="59"/>
      <c r="AH552" s="59"/>
      <c r="AI552" s="59"/>
      <c r="AJ552" s="59"/>
      <c r="AK552" s="59"/>
      <c r="AL552" s="59"/>
      <c r="AM552" s="59"/>
      <c r="AN552" s="59"/>
      <c r="AO552" s="59"/>
      <c r="AP552" s="59"/>
      <c r="AQ552" s="59"/>
      <c r="AR552" s="59"/>
      <c r="AS552" s="59"/>
      <c r="AT552" s="59"/>
      <c r="AU552" s="59"/>
      <c r="AV552" s="59"/>
      <c r="AW552" s="59"/>
      <c r="AX552" s="59"/>
      <c r="AY552" s="59"/>
      <c r="AZ552" s="59"/>
      <c r="BA552" s="59"/>
      <c r="BB552" s="59"/>
      <c r="BC552" s="59"/>
      <c r="BD552" s="59"/>
      <c r="BE552" s="59"/>
      <c r="BF552" s="59"/>
      <c r="BG552" s="59"/>
      <c r="BH552" s="59"/>
      <c r="BI552" s="59"/>
      <c r="BJ552" s="59"/>
      <c r="BK552" s="59"/>
      <c r="BL552" s="59"/>
      <c r="BM552" s="59"/>
      <c r="BN552" s="59"/>
      <c r="BO552" s="59"/>
      <c r="BP552" s="59"/>
      <c r="BQ552" s="59"/>
      <c r="BR552" s="59"/>
      <c r="BS552" s="59"/>
      <c r="BT552" s="59"/>
      <c r="BU552" s="59"/>
      <c r="BV552" s="59"/>
      <c r="BW552" s="59"/>
      <c r="BX552" s="59"/>
      <c r="BY552" s="59"/>
      <c r="BZ552" s="59"/>
      <c r="CA552" s="59"/>
      <c r="CB552" s="59"/>
      <c r="CC552" s="59"/>
      <c r="CD552" s="59"/>
      <c r="CE552" s="59"/>
      <c r="CF552" s="59"/>
      <c r="CG552" s="59"/>
      <c r="CH552" s="59"/>
      <c r="CI552" s="59"/>
      <c r="CJ552" s="59"/>
      <c r="CK552" s="59"/>
      <c r="CL552" s="59"/>
      <c r="CM552" s="59"/>
      <c r="CN552" s="59"/>
      <c r="CO552" s="59"/>
      <c r="CP552" s="59"/>
      <c r="CQ552" s="59"/>
      <c r="CR552" s="59"/>
      <c r="CS552" s="59"/>
      <c r="CT552" s="59"/>
      <c r="CU552" s="59"/>
      <c r="CV552" s="59"/>
      <c r="CW552" s="59"/>
      <c r="CX552" s="59"/>
      <c r="CY552" s="59"/>
      <c r="CZ552" s="59"/>
      <c r="DA552" s="59"/>
      <c r="DB552" s="59"/>
      <c r="DC552" s="59"/>
      <c r="DD552" s="59"/>
      <c r="DE552" s="59"/>
      <c r="DF552" s="59"/>
      <c r="DG552" s="59"/>
      <c r="DH552" s="59"/>
      <c r="DI552" s="59"/>
      <c r="DJ552" s="59"/>
      <c r="DK552" s="59"/>
      <c r="DL552" s="59"/>
      <c r="DM552" s="59"/>
      <c r="DN552" s="59"/>
      <c r="DO552" s="59"/>
      <c r="DP552" s="59"/>
      <c r="DQ552" s="59"/>
      <c r="DR552" s="59"/>
      <c r="DS552" s="59"/>
      <c r="DT552" s="59"/>
      <c r="DU552" s="59"/>
      <c r="DV552" s="59"/>
      <c r="DW552" s="59"/>
      <c r="DX552" s="59"/>
      <c r="DY552" s="96"/>
      <c r="DZ552" s="102"/>
    </row>
    <row r="553" spans="1:130">
      <c r="A553" s="2" t="s">
        <v>15</v>
      </c>
      <c r="B553" s="13">
        <v>41622</v>
      </c>
    </row>
    <row r="554" spans="1:130">
      <c r="A554" s="2" t="s">
        <v>16</v>
      </c>
      <c r="B554" s="13">
        <v>41623</v>
      </c>
    </row>
    <row r="555" spans="1:130">
      <c r="A555" s="2" t="s">
        <v>17</v>
      </c>
      <c r="B555" s="13">
        <v>41624</v>
      </c>
    </row>
    <row r="556" spans="1:130">
      <c r="A556" s="2" t="s">
        <v>11</v>
      </c>
      <c r="B556" s="13">
        <v>41625</v>
      </c>
    </row>
    <row r="557" spans="1:130">
      <c r="A557" s="2" t="s">
        <v>12</v>
      </c>
      <c r="B557" s="13">
        <v>41626</v>
      </c>
    </row>
    <row r="558" spans="1:130">
      <c r="A558" s="2" t="s">
        <v>13</v>
      </c>
      <c r="B558" s="13">
        <v>41627</v>
      </c>
    </row>
    <row r="559" spans="1:130" s="7" customFormat="1">
      <c r="A559" s="5" t="s">
        <v>14</v>
      </c>
      <c r="B559" s="89">
        <v>41628</v>
      </c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96"/>
      <c r="DZ559" s="101"/>
    </row>
    <row r="560" spans="1:130" s="56" customFormat="1">
      <c r="A560" s="90"/>
      <c r="B560" s="91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  <c r="AA560" s="59"/>
      <c r="AB560" s="59"/>
      <c r="AC560" s="59"/>
      <c r="AD560" s="59"/>
      <c r="AE560" s="59"/>
      <c r="AF560" s="59"/>
      <c r="AG560" s="59"/>
      <c r="AH560" s="59"/>
      <c r="AI560" s="59"/>
      <c r="AJ560" s="59"/>
      <c r="AK560" s="59"/>
      <c r="AL560" s="59"/>
      <c r="AM560" s="59"/>
      <c r="AN560" s="59"/>
      <c r="AO560" s="59"/>
      <c r="AP560" s="59"/>
      <c r="AQ560" s="59"/>
      <c r="AR560" s="59"/>
      <c r="AS560" s="59"/>
      <c r="AT560" s="59"/>
      <c r="AU560" s="59"/>
      <c r="AV560" s="59"/>
      <c r="AW560" s="59"/>
      <c r="AX560" s="59"/>
      <c r="AY560" s="59"/>
      <c r="AZ560" s="59"/>
      <c r="BA560" s="59"/>
      <c r="BB560" s="59"/>
      <c r="BC560" s="59"/>
      <c r="BD560" s="59"/>
      <c r="BE560" s="59"/>
      <c r="BF560" s="59"/>
      <c r="BG560" s="59"/>
      <c r="BH560" s="59"/>
      <c r="BI560" s="59"/>
      <c r="BJ560" s="59"/>
      <c r="BK560" s="59"/>
      <c r="BL560" s="59"/>
      <c r="BM560" s="59"/>
      <c r="BN560" s="59"/>
      <c r="BO560" s="59"/>
      <c r="BP560" s="59"/>
      <c r="BQ560" s="59"/>
      <c r="BR560" s="59"/>
      <c r="BS560" s="59"/>
      <c r="BT560" s="59"/>
      <c r="BU560" s="59"/>
      <c r="BV560" s="59"/>
      <c r="BW560" s="59"/>
      <c r="BX560" s="59"/>
      <c r="BY560" s="59"/>
      <c r="BZ560" s="59"/>
      <c r="CA560" s="59"/>
      <c r="CB560" s="59"/>
      <c r="CC560" s="59"/>
      <c r="CD560" s="59"/>
      <c r="CE560" s="59"/>
      <c r="CF560" s="59"/>
      <c r="CG560" s="59"/>
      <c r="CH560" s="59"/>
      <c r="CI560" s="59"/>
      <c r="CJ560" s="59"/>
      <c r="CK560" s="59"/>
      <c r="CL560" s="59"/>
      <c r="CM560" s="59"/>
      <c r="CN560" s="59"/>
      <c r="CO560" s="59"/>
      <c r="CP560" s="59"/>
      <c r="CQ560" s="59"/>
      <c r="CR560" s="59"/>
      <c r="CS560" s="59"/>
      <c r="CT560" s="59"/>
      <c r="CU560" s="59"/>
      <c r="CV560" s="59"/>
      <c r="CW560" s="59"/>
      <c r="CX560" s="59"/>
      <c r="CY560" s="59"/>
      <c r="CZ560" s="59"/>
      <c r="DA560" s="59"/>
      <c r="DB560" s="59"/>
      <c r="DC560" s="59"/>
      <c r="DD560" s="59"/>
      <c r="DE560" s="59"/>
      <c r="DF560" s="59"/>
      <c r="DG560" s="59"/>
      <c r="DH560" s="59"/>
      <c r="DI560" s="59"/>
      <c r="DJ560" s="59"/>
      <c r="DK560" s="59"/>
      <c r="DL560" s="59"/>
      <c r="DM560" s="59"/>
      <c r="DN560" s="59"/>
      <c r="DO560" s="59"/>
      <c r="DP560" s="59"/>
      <c r="DQ560" s="59"/>
      <c r="DR560" s="59"/>
      <c r="DS560" s="59"/>
      <c r="DT560" s="59"/>
      <c r="DU560" s="59"/>
      <c r="DV560" s="59"/>
      <c r="DW560" s="59"/>
      <c r="DX560" s="59"/>
      <c r="DY560" s="96"/>
      <c r="DZ560" s="102"/>
    </row>
    <row r="561" spans="1:130">
      <c r="A561" s="2" t="s">
        <v>15</v>
      </c>
      <c r="B561" s="13">
        <v>41629</v>
      </c>
    </row>
    <row r="562" spans="1:130">
      <c r="A562" s="2" t="s">
        <v>16</v>
      </c>
      <c r="B562" s="13">
        <v>41630</v>
      </c>
    </row>
    <row r="563" spans="1:130">
      <c r="A563" s="2" t="s">
        <v>17</v>
      </c>
      <c r="B563" s="13">
        <v>41631</v>
      </c>
    </row>
    <row r="564" spans="1:130">
      <c r="A564" s="2" t="s">
        <v>11</v>
      </c>
      <c r="B564" s="13">
        <v>41632</v>
      </c>
    </row>
    <row r="565" spans="1:130">
      <c r="A565" s="2" t="s">
        <v>12</v>
      </c>
      <c r="B565" s="13">
        <v>41633</v>
      </c>
    </row>
    <row r="566" spans="1:130">
      <c r="A566" s="2" t="s">
        <v>13</v>
      </c>
      <c r="B566" s="13">
        <v>41634</v>
      </c>
    </row>
    <row r="567" spans="1:130" s="7" customFormat="1">
      <c r="A567" s="5" t="s">
        <v>14</v>
      </c>
      <c r="B567" s="89">
        <v>41635</v>
      </c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96"/>
      <c r="DZ567" s="101"/>
    </row>
    <row r="568" spans="1:130" s="56" customFormat="1">
      <c r="A568" s="90"/>
      <c r="B568" s="91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  <c r="AA568" s="59"/>
      <c r="AB568" s="59"/>
      <c r="AC568" s="59"/>
      <c r="AD568" s="59"/>
      <c r="AE568" s="59"/>
      <c r="AF568" s="59"/>
      <c r="AG568" s="59"/>
      <c r="AH568" s="59"/>
      <c r="AI568" s="59"/>
      <c r="AJ568" s="59"/>
      <c r="AK568" s="59"/>
      <c r="AL568" s="59"/>
      <c r="AM568" s="59"/>
      <c r="AN568" s="59"/>
      <c r="AO568" s="59"/>
      <c r="AP568" s="59"/>
      <c r="AQ568" s="59"/>
      <c r="AR568" s="59"/>
      <c r="AS568" s="59"/>
      <c r="AT568" s="59"/>
      <c r="AU568" s="59"/>
      <c r="AV568" s="59"/>
      <c r="AW568" s="59"/>
      <c r="AX568" s="59"/>
      <c r="AY568" s="59"/>
      <c r="AZ568" s="59"/>
      <c r="BA568" s="59"/>
      <c r="BB568" s="59"/>
      <c r="BC568" s="59"/>
      <c r="BD568" s="59"/>
      <c r="BE568" s="59"/>
      <c r="BF568" s="59"/>
      <c r="BG568" s="59"/>
      <c r="BH568" s="59"/>
      <c r="BI568" s="59"/>
      <c r="BJ568" s="59"/>
      <c r="BK568" s="59"/>
      <c r="BL568" s="59"/>
      <c r="BM568" s="59"/>
      <c r="BN568" s="59"/>
      <c r="BO568" s="59"/>
      <c r="BP568" s="59"/>
      <c r="BQ568" s="59"/>
      <c r="BR568" s="59"/>
      <c r="BS568" s="59"/>
      <c r="BT568" s="59"/>
      <c r="BU568" s="59"/>
      <c r="BV568" s="59"/>
      <c r="BW568" s="59"/>
      <c r="BX568" s="59"/>
      <c r="BY568" s="59"/>
      <c r="BZ568" s="59"/>
      <c r="CA568" s="59"/>
      <c r="CB568" s="59"/>
      <c r="CC568" s="59"/>
      <c r="CD568" s="59"/>
      <c r="CE568" s="59"/>
      <c r="CF568" s="59"/>
      <c r="CG568" s="59"/>
      <c r="CH568" s="59"/>
      <c r="CI568" s="59"/>
      <c r="CJ568" s="59"/>
      <c r="CK568" s="59"/>
      <c r="CL568" s="59"/>
      <c r="CM568" s="59"/>
      <c r="CN568" s="59"/>
      <c r="CO568" s="59"/>
      <c r="CP568" s="59"/>
      <c r="CQ568" s="59"/>
      <c r="CR568" s="59"/>
      <c r="CS568" s="59"/>
      <c r="CT568" s="59"/>
      <c r="CU568" s="59"/>
      <c r="CV568" s="59"/>
      <c r="CW568" s="59"/>
      <c r="CX568" s="59"/>
      <c r="CY568" s="59"/>
      <c r="CZ568" s="59"/>
      <c r="DA568" s="59"/>
      <c r="DB568" s="59"/>
      <c r="DC568" s="59"/>
      <c r="DD568" s="59"/>
      <c r="DE568" s="59"/>
      <c r="DF568" s="59"/>
      <c r="DG568" s="59"/>
      <c r="DH568" s="59"/>
      <c r="DI568" s="59"/>
      <c r="DJ568" s="59"/>
      <c r="DK568" s="59"/>
      <c r="DL568" s="59"/>
      <c r="DM568" s="59"/>
      <c r="DN568" s="59"/>
      <c r="DO568" s="59"/>
      <c r="DP568" s="59"/>
      <c r="DQ568" s="59"/>
      <c r="DR568" s="59"/>
      <c r="DS568" s="59"/>
      <c r="DT568" s="59"/>
      <c r="DU568" s="59"/>
      <c r="DV568" s="59"/>
      <c r="DW568" s="59"/>
      <c r="DX568" s="59"/>
      <c r="DY568" s="96"/>
      <c r="DZ568" s="102"/>
    </row>
    <row r="569" spans="1:130">
      <c r="A569" s="2" t="s">
        <v>15</v>
      </c>
      <c r="B569" s="13">
        <v>41636</v>
      </c>
    </row>
    <row r="570" spans="1:130">
      <c r="A570" s="2" t="s">
        <v>16</v>
      </c>
      <c r="B570" s="13">
        <v>41637</v>
      </c>
    </row>
    <row r="571" spans="1:130">
      <c r="A571" s="2" t="s">
        <v>17</v>
      </c>
      <c r="B571" s="13">
        <v>41638</v>
      </c>
    </row>
    <row r="572" spans="1:130">
      <c r="A572" s="2" t="s">
        <v>11</v>
      </c>
      <c r="B572" s="13">
        <v>41639</v>
      </c>
    </row>
  </sheetData>
  <mergeCells count="101">
    <mergeCell ref="J2:P2"/>
    <mergeCell ref="Q2:W2"/>
    <mergeCell ref="A185:B185"/>
    <mergeCell ref="A184:B184"/>
    <mergeCell ref="A177:B177"/>
    <mergeCell ref="C2:I2"/>
    <mergeCell ref="C3:I3"/>
    <mergeCell ref="J3:P3"/>
    <mergeCell ref="Q3:W3"/>
    <mergeCell ref="A40:B40"/>
    <mergeCell ref="A46:B46"/>
    <mergeCell ref="A54:B54"/>
    <mergeCell ref="A62:B62"/>
    <mergeCell ref="A70:B70"/>
    <mergeCell ref="A78:B78"/>
    <mergeCell ref="A79:B79"/>
    <mergeCell ref="DR1:DX1"/>
    <mergeCell ref="X2:AD2"/>
    <mergeCell ref="AE2:AK2"/>
    <mergeCell ref="AL2:AR2"/>
    <mergeCell ref="AS2:AY2"/>
    <mergeCell ref="AZ2:BF2"/>
    <mergeCell ref="DK1:DQ1"/>
    <mergeCell ref="CB1:CH1"/>
    <mergeCell ref="CI1:CO1"/>
    <mergeCell ref="CP1:CV1"/>
    <mergeCell ref="DD2:DJ2"/>
    <mergeCell ref="DK2:DQ2"/>
    <mergeCell ref="CB2:CH2"/>
    <mergeCell ref="CI2:CO2"/>
    <mergeCell ref="CP2:CV2"/>
    <mergeCell ref="CW2:DC2"/>
    <mergeCell ref="CW1:DC1"/>
    <mergeCell ref="DD1:DJ1"/>
    <mergeCell ref="C1:I1"/>
    <mergeCell ref="J1:P1"/>
    <mergeCell ref="Q1:W1"/>
    <mergeCell ref="X1:AD1"/>
    <mergeCell ref="AE1:AK1"/>
    <mergeCell ref="BG1:BM1"/>
    <mergeCell ref="BN1:BT1"/>
    <mergeCell ref="BU1:CA1"/>
    <mergeCell ref="AL1:AR1"/>
    <mergeCell ref="AS1:AY1"/>
    <mergeCell ref="AZ1:BF1"/>
    <mergeCell ref="DR3:DX3"/>
    <mergeCell ref="CI3:CO3"/>
    <mergeCell ref="CP3:CV3"/>
    <mergeCell ref="CW3:DC3"/>
    <mergeCell ref="DD3:DJ3"/>
    <mergeCell ref="BG2:BM2"/>
    <mergeCell ref="BN2:BT2"/>
    <mergeCell ref="BU2:CA2"/>
    <mergeCell ref="DR2:DX2"/>
    <mergeCell ref="BG3:BM3"/>
    <mergeCell ref="BN3:BT3"/>
    <mergeCell ref="BU3:CA3"/>
    <mergeCell ref="CB3:CH3"/>
    <mergeCell ref="AE3:AK3"/>
    <mergeCell ref="AL3:AR3"/>
    <mergeCell ref="AS3:AY3"/>
    <mergeCell ref="AZ3:BF3"/>
    <mergeCell ref="DK3:DQ3"/>
    <mergeCell ref="A144:B144"/>
    <mergeCell ref="A103:B103"/>
    <mergeCell ref="A111:B111"/>
    <mergeCell ref="A112:B112"/>
    <mergeCell ref="A120:B120"/>
    <mergeCell ref="A128:B128"/>
    <mergeCell ref="X3:AD3"/>
    <mergeCell ref="A37:B37"/>
    <mergeCell ref="A29:B29"/>
    <mergeCell ref="B3:B4"/>
    <mergeCell ref="A13:B13"/>
    <mergeCell ref="A3:A4"/>
    <mergeCell ref="A5:B5"/>
    <mergeCell ref="A21:B21"/>
    <mergeCell ref="A87:B87"/>
    <mergeCell ref="EA3:EC3"/>
    <mergeCell ref="ED3:EF3"/>
    <mergeCell ref="A361:B361"/>
    <mergeCell ref="A392:B392"/>
    <mergeCell ref="A202:B202"/>
    <mergeCell ref="A243:B243"/>
    <mergeCell ref="A251:B251"/>
    <mergeCell ref="A325:B325"/>
    <mergeCell ref="A358:B358"/>
    <mergeCell ref="A210:B210"/>
    <mergeCell ref="A218:B218"/>
    <mergeCell ref="A219:B219"/>
    <mergeCell ref="A227:B227"/>
    <mergeCell ref="A235:B235"/>
    <mergeCell ref="A254:B254"/>
    <mergeCell ref="A289:B289"/>
    <mergeCell ref="A95:B95"/>
    <mergeCell ref="A136:B136"/>
    <mergeCell ref="A161:B161"/>
    <mergeCell ref="A148:B148"/>
    <mergeCell ref="A153:B153"/>
    <mergeCell ref="A169:B169"/>
    <mergeCell ref="A194:B194"/>
  </mergeCells>
  <printOptions horizontalCentered="1"/>
  <pageMargins left="0" right="0" top="0" bottom="0" header="0" footer="0"/>
  <pageSetup paperSize="9" scale="5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X67"/>
  <sheetViews>
    <sheetView rightToLeft="1" topLeftCell="D1" workbookViewId="0">
      <selection activeCell="Q18" sqref="Q18"/>
    </sheetView>
  </sheetViews>
  <sheetFormatPr defaultRowHeight="14.25"/>
  <cols>
    <col min="1" max="1" width="16.625" customWidth="1"/>
    <col min="2" max="2" width="40.625" customWidth="1"/>
    <col min="3" max="5" width="7.625" customWidth="1"/>
    <col min="6" max="7" width="7.125" customWidth="1"/>
    <col min="8" max="9" width="7.125" hidden="1" customWidth="1"/>
    <col min="10" max="11" width="7.125" customWidth="1"/>
    <col min="15" max="15" width="15" customWidth="1"/>
  </cols>
  <sheetData>
    <row r="1" spans="1:24" ht="16.5">
      <c r="A1" s="72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73"/>
    </row>
    <row r="2" spans="1:24" ht="16.5">
      <c r="A2" s="74"/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75"/>
    </row>
    <row r="3" spans="1:24" ht="16.5">
      <c r="A3" s="74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75"/>
    </row>
    <row r="4" spans="1:24" ht="20.25">
      <c r="A4" s="74"/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68"/>
      <c r="N4" s="65"/>
      <c r="O4" s="75"/>
    </row>
    <row r="5" spans="1:24" ht="16.5">
      <c r="A5" s="7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8"/>
      <c r="N5" s="65"/>
      <c r="O5" s="75"/>
    </row>
    <row r="6" spans="1:24" ht="17.25" thickBot="1">
      <c r="A6" s="7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9"/>
      <c r="N6" s="67"/>
      <c r="O6" s="77"/>
      <c r="V6" t="s">
        <v>98</v>
      </c>
      <c r="W6" t="s">
        <v>99</v>
      </c>
      <c r="X6" t="s">
        <v>100</v>
      </c>
    </row>
    <row r="7" spans="1:24" ht="8.1" customHeight="1" thickTop="1">
      <c r="A7" s="74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8"/>
      <c r="N7" s="65"/>
      <c r="O7" s="75"/>
    </row>
    <row r="8" spans="1:24" ht="18.75">
      <c r="A8" s="106" t="s">
        <v>31</v>
      </c>
      <c r="B8" s="133">
        <f ca="1">NOW()</f>
        <v>41171.924084143517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8"/>
      <c r="N8" s="291">
        <f ca="1">NOW()</f>
        <v>41171.924084143517</v>
      </c>
      <c r="O8" s="292"/>
      <c r="P8" s="109"/>
      <c r="Q8" s="109"/>
      <c r="V8" s="86">
        <v>1</v>
      </c>
      <c r="W8" s="86" t="s">
        <v>80</v>
      </c>
      <c r="X8" s="87" t="s">
        <v>82</v>
      </c>
    </row>
    <row r="9" spans="1:24" s="83" customFormat="1" ht="20.100000000000001" customHeight="1">
      <c r="A9" s="293" t="s">
        <v>32</v>
      </c>
      <c r="B9" s="294"/>
      <c r="C9" s="110"/>
      <c r="D9" s="110"/>
      <c r="E9" s="110"/>
      <c r="F9" s="110"/>
      <c r="G9" s="110"/>
      <c r="H9" s="110"/>
      <c r="I9" s="110"/>
      <c r="J9" s="110"/>
      <c r="K9" s="110"/>
      <c r="L9" s="111" t="s">
        <v>33</v>
      </c>
      <c r="M9" s="111"/>
      <c r="N9" s="111"/>
      <c r="O9" s="112"/>
      <c r="P9" s="113"/>
      <c r="Q9" s="113"/>
      <c r="V9" s="86">
        <v>2</v>
      </c>
      <c r="W9" s="86" t="s">
        <v>85</v>
      </c>
      <c r="X9" s="86" t="str">
        <f>X8</f>
        <v>سبتمبر</v>
      </c>
    </row>
    <row r="10" spans="1:24" ht="18.95" customHeight="1">
      <c r="A10" s="114"/>
      <c r="B10" s="115"/>
      <c r="C10" s="295" t="s">
        <v>105</v>
      </c>
      <c r="D10" s="295"/>
      <c r="E10" s="295"/>
      <c r="F10" s="295"/>
      <c r="G10" s="295"/>
      <c r="H10" s="295"/>
      <c r="I10" s="295"/>
      <c r="J10" s="295"/>
      <c r="K10" s="107"/>
      <c r="L10" s="115"/>
      <c r="M10" s="116"/>
      <c r="N10" s="115"/>
      <c r="O10" s="117"/>
      <c r="P10" s="118" t="s">
        <v>83</v>
      </c>
      <c r="Q10" s="119"/>
      <c r="V10" s="86">
        <v>3</v>
      </c>
      <c r="W10" s="86" t="s">
        <v>86</v>
      </c>
      <c r="X10" s="86" t="str">
        <f t="shared" ref="X10:X11" si="0">X9</f>
        <v>سبتمبر</v>
      </c>
    </row>
    <row r="11" spans="1:24" s="71" customFormat="1" ht="24.95" customHeight="1" thickBot="1">
      <c r="A11" s="268" t="s">
        <v>79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134" t="str">
        <f>INDEX(V8:X55,MATCH(P11,V8:V55,0),2)</f>
        <v>الأول</v>
      </c>
      <c r="N11" s="120" t="s">
        <v>81</v>
      </c>
      <c r="O11" s="135" t="str">
        <f>INDEX(V8:X55,MATCH(P11,V8:V55,0),3)</f>
        <v>سبتمبر</v>
      </c>
      <c r="P11" s="121">
        <v>1</v>
      </c>
      <c r="Q11" s="122"/>
      <c r="V11" s="86">
        <v>4</v>
      </c>
      <c r="W11" s="86" t="s">
        <v>87</v>
      </c>
      <c r="X11" s="86" t="str">
        <f t="shared" si="0"/>
        <v>سبتمبر</v>
      </c>
    </row>
    <row r="12" spans="1:24" ht="24.95" customHeight="1" thickTop="1">
      <c r="A12" s="270" t="s">
        <v>42</v>
      </c>
      <c r="B12" s="273" t="s">
        <v>34</v>
      </c>
      <c r="C12" s="273" t="s">
        <v>35</v>
      </c>
      <c r="D12" s="276" t="s">
        <v>43</v>
      </c>
      <c r="E12" s="273" t="s">
        <v>36</v>
      </c>
      <c r="F12" s="273"/>
      <c r="G12" s="273"/>
      <c r="H12" s="273"/>
      <c r="I12" s="273"/>
      <c r="J12" s="273"/>
      <c r="K12" s="273"/>
      <c r="L12" s="279" t="s">
        <v>101</v>
      </c>
      <c r="M12" s="305" t="s">
        <v>102</v>
      </c>
      <c r="N12" s="273" t="s">
        <v>46</v>
      </c>
      <c r="O12" s="308"/>
      <c r="P12" s="109"/>
      <c r="Q12" s="109"/>
      <c r="V12" s="86">
        <v>5</v>
      </c>
      <c r="W12" s="86" t="s">
        <v>80</v>
      </c>
      <c r="X12" s="87" t="s">
        <v>88</v>
      </c>
    </row>
    <row r="13" spans="1:24" ht="16.5">
      <c r="A13" s="271"/>
      <c r="B13" s="274"/>
      <c r="C13" s="274"/>
      <c r="D13" s="277"/>
      <c r="E13" s="274" t="s">
        <v>0</v>
      </c>
      <c r="F13" s="274" t="s">
        <v>37</v>
      </c>
      <c r="G13" s="274"/>
      <c r="H13" s="222"/>
      <c r="I13" s="222"/>
      <c r="J13" s="274" t="s">
        <v>40</v>
      </c>
      <c r="K13" s="274" t="s">
        <v>41</v>
      </c>
      <c r="L13" s="280"/>
      <c r="M13" s="306"/>
      <c r="N13" s="274"/>
      <c r="O13" s="309"/>
      <c r="P13" s="109"/>
      <c r="Q13" s="109"/>
      <c r="V13" s="86">
        <v>6</v>
      </c>
      <c r="W13" s="86" t="s">
        <v>85</v>
      </c>
      <c r="X13" s="86" t="str">
        <f>X12</f>
        <v>أكتوبر</v>
      </c>
    </row>
    <row r="14" spans="1:24" ht="16.5" customHeight="1" thickBot="1">
      <c r="A14" s="272"/>
      <c r="B14" s="275"/>
      <c r="C14" s="275"/>
      <c r="D14" s="278"/>
      <c r="E14" s="275"/>
      <c r="F14" s="123" t="s">
        <v>38</v>
      </c>
      <c r="G14" s="123" t="s">
        <v>39</v>
      </c>
      <c r="H14" s="123"/>
      <c r="I14" s="123"/>
      <c r="J14" s="275"/>
      <c r="K14" s="275"/>
      <c r="L14" s="281"/>
      <c r="M14" s="307"/>
      <c r="N14" s="275"/>
      <c r="O14" s="310"/>
      <c r="P14" s="109"/>
      <c r="Q14" s="109"/>
      <c r="V14" s="86">
        <v>7</v>
      </c>
      <c r="W14" s="86" t="s">
        <v>86</v>
      </c>
      <c r="X14" s="86" t="str">
        <f t="shared" ref="X14:X15" si="1">X13</f>
        <v>أكتوبر</v>
      </c>
    </row>
    <row r="15" spans="1:24" ht="42" customHeight="1" thickTop="1">
      <c r="A15" s="136" t="str">
        <f>'تقارير مياة القصيم'!C3</f>
        <v>الموقع ( القوارة)</v>
      </c>
      <c r="B15" s="137" t="str">
        <f>'تقارير مياة القصيم'!C2</f>
        <v>م.رفاعى عبدالرحمن</v>
      </c>
      <c r="C15" s="282" t="s">
        <v>50</v>
      </c>
      <c r="D15" s="137">
        <v>98700</v>
      </c>
      <c r="E15" s="138">
        <f ca="1">OFFSET(INDEX('تقارير مياة القصيم'!$C$2:$DX$605,MATCH($P$11,'تقارير مياة القصيم'!$DY$2:$DY$605,0),MATCH($B15,'تقارير مياة القصيم'!$C$2:$DX$2,0)),0,COLUMN(A1)-1)</f>
        <v>5</v>
      </c>
      <c r="F15" s="138">
        <f ca="1">OFFSET(INDEX('تقارير مياة القصيم'!$C$2:$DX$605,MATCH($P$11,'تقارير مياة القصيم'!$DY$2:$DY$605,0),MATCH($B15,'تقارير مياة القصيم'!$C$2:$DX$2,0)),0,COLUMN(B1)-1)</f>
        <v>6</v>
      </c>
      <c r="G15" s="138">
        <f ca="1">OFFSET(INDEX('تقارير مياة القصيم'!$C$2:$DX$605,MATCH($P$11,'تقارير مياة القصيم'!$DY$2:$DY$605,0),MATCH($B15,'تقارير مياة القصيم'!$C$2:$DX$2,0)),0,COLUMN(C1)-1)</f>
        <v>3</v>
      </c>
      <c r="H15" s="138">
        <f ca="1">OFFSET(INDEX('تقارير مياة القصيم'!$C$2:$DX$605,MATCH($P$11,'تقارير مياة القصيم'!$DY$2:$DY$605,0),MATCH($B15,'تقارير مياة القصيم'!$C$2:$DX$2,0)),0,COLUMN(D1)-1)</f>
        <v>0</v>
      </c>
      <c r="I15" s="138">
        <f ca="1">OFFSET(INDEX('تقارير مياة القصيم'!$C$2:$DX$605,MATCH($P$11,'تقارير مياة القصيم'!$DY$2:$DY$605,0),MATCH($B15,'تقارير مياة القصيم'!$C$2:$DX$2,0)),0,COLUMN(E1)-1)</f>
        <v>0</v>
      </c>
      <c r="J15" s="138">
        <f ca="1">OFFSET(INDEX('تقارير مياة القصيم'!$C$2:$DX$605,MATCH($P$11,'تقارير مياة القصيم'!$DY$2:$DY$605,0),MATCH($B15,'تقارير مياة القصيم'!$C$2:$DX$2,0)),0,COLUMN(F1)-1)</f>
        <v>0</v>
      </c>
      <c r="K15" s="138">
        <f ca="1">OFFSET(INDEX('تقارير مياة القصيم'!$C$2:$DX$605,MATCH($P$11,'تقارير مياة القصيم'!$DY$2:$DY$605,0),MATCH($B15,'تقارير مياة القصيم'!$C$2:$DX$2,0)),0,COLUMN(G1)-1)</f>
        <v>0</v>
      </c>
      <c r="L15" s="298">
        <f>Q18/Q19*100</f>
        <v>8.9862398202752037E-3</v>
      </c>
      <c r="M15" s="210">
        <f ca="1">(G15+F15)/D15*100</f>
        <v>9.11854103343465E-3</v>
      </c>
      <c r="N15" s="301" t="s">
        <v>123</v>
      </c>
      <c r="O15" s="302"/>
      <c r="P15" s="109"/>
      <c r="Q15" s="109"/>
      <c r="V15" s="86">
        <v>8</v>
      </c>
      <c r="W15" s="86" t="s">
        <v>87</v>
      </c>
      <c r="X15" s="86" t="str">
        <f t="shared" si="1"/>
        <v>أكتوبر</v>
      </c>
    </row>
    <row r="16" spans="1:24" ht="16.5">
      <c r="A16" s="140" t="str">
        <f>'تقارير مياة القصيم'!J3</f>
        <v>الموقع ( ابانات)</v>
      </c>
      <c r="B16" s="141" t="str">
        <f>'تقارير مياة القصيم'!J2</f>
        <v>مؤسسة المكيسير م.محمد حسين</v>
      </c>
      <c r="C16" s="283"/>
      <c r="D16" s="285">
        <v>69400</v>
      </c>
      <c r="E16" s="142">
        <f ca="1">OFFSET(INDEX('تقارير مياة القصيم'!$C$2:$DX$605,MATCH($P$11,'تقارير مياة القصيم'!$DY$2:$DY$605,0),MATCH($B16,'تقارير مياة القصيم'!$C$2:$DX$2,0)),0,COLUMN(A2)-1)</f>
        <v>4</v>
      </c>
      <c r="F16" s="142">
        <f ca="1">OFFSET(INDEX('تقارير مياة القصيم'!$C$2:$DX$605,MATCH($P$11,'تقارير مياة القصيم'!$DY$2:$DY$605,0),MATCH($B16,'تقارير مياة القصيم'!$C$2:$DX$2,0)),0,COLUMN(B2)-1)</f>
        <v>5</v>
      </c>
      <c r="G16" s="142">
        <f ca="1">OFFSET(INDEX('تقارير مياة القصيم'!$C$2:$DX$605,MATCH($P$11,'تقارير مياة القصيم'!$DY$2:$DY$605,0),MATCH($B16,'تقارير مياة القصيم'!$C$2:$DX$2,0)),0,COLUMN(C2)-1)</f>
        <v>2</v>
      </c>
      <c r="H16" s="142">
        <f ca="1">OFFSET(INDEX('تقارير مياة القصيم'!$C$2:$DX$605,MATCH($P$11,'تقارير مياة القصيم'!$DY$2:$DY$605,0),MATCH($B16,'تقارير مياة القصيم'!$C$2:$DX$2,0)),0,COLUMN(D2)-1)</f>
        <v>0</v>
      </c>
      <c r="I16" s="142">
        <f ca="1">OFFSET(INDEX('تقارير مياة القصيم'!$C$2:$DX$605,MATCH($P$11,'تقارير مياة القصيم'!$DY$2:$DY$605,0),MATCH($B16,'تقارير مياة القصيم'!$C$2:$DX$2,0)),0,COLUMN(E2)-1)</f>
        <v>0</v>
      </c>
      <c r="J16" s="142">
        <f ca="1">OFFSET(INDEX('تقارير مياة القصيم'!$C$2:$DX$605,MATCH($P$11,'تقارير مياة القصيم'!$DY$2:$DY$605,0),MATCH($B16,'تقارير مياة القصيم'!$C$2:$DX$2,0)),0,COLUMN(F2)-1)</f>
        <v>0</v>
      </c>
      <c r="K16" s="142">
        <f ca="1">OFFSET(INDEX('تقارير مياة القصيم'!$C$2:$DX$605,MATCH($P$11,'تقارير مياة القصيم'!$DY$2:$DY$605,0),MATCH($B16,'تقارير مياة القصيم'!$C$2:$DX$2,0)),0,COLUMN(G2)-1)</f>
        <v>0</v>
      </c>
      <c r="L16" s="299"/>
      <c r="M16" s="311">
        <f ca="1">(G16+F16+F17+G17+F18+G18+F19+G19)/D16*100</f>
        <v>1.0086455331412104E-2</v>
      </c>
      <c r="N16" s="312"/>
      <c r="O16" s="313"/>
      <c r="P16" s="109"/>
      <c r="Q16" s="109"/>
      <c r="V16" s="86">
        <v>9</v>
      </c>
      <c r="W16" s="86" t="s">
        <v>80</v>
      </c>
      <c r="X16" s="87" t="s">
        <v>89</v>
      </c>
    </row>
    <row r="17" spans="1:24" ht="16.5">
      <c r="A17" s="140" t="str">
        <f>'تقارير مياة القصيم'!Q3</f>
        <v>الموقع ( ابانات)</v>
      </c>
      <c r="B17" s="141" t="str">
        <f>'تقارير مياة القصيم'!Q2</f>
        <v>مؤسسة سعد طهليل الدوسري (ابو مشاري)</v>
      </c>
      <c r="C17" s="283"/>
      <c r="D17" s="286"/>
      <c r="E17" s="142">
        <f ca="1">OFFSET(INDEX('تقارير مياة القصيم'!$C$2:$DX$605,MATCH($P$11,'تقارير مياة القصيم'!$DY$2:$DY$605,0),MATCH($B17,'تقارير مياة القصيم'!$C$2:$DX$2,0)),0,COLUMN(A3)-1)</f>
        <v>0</v>
      </c>
      <c r="F17" s="142">
        <f ca="1">OFFSET(INDEX('تقارير مياة القصيم'!$C$2:$DX$605,MATCH($P$11,'تقارير مياة القصيم'!$DY$2:$DY$605,0),MATCH($B17,'تقارير مياة القصيم'!$C$2:$DX$2,0)),0,COLUMN(B3)-1)</f>
        <v>0</v>
      </c>
      <c r="G17" s="142">
        <f ca="1">OFFSET(INDEX('تقارير مياة القصيم'!$C$2:$DX$605,MATCH($P$11,'تقارير مياة القصيم'!$DY$2:$DY$605,0),MATCH($B17,'تقارير مياة القصيم'!$C$2:$DX$2,0)),0,COLUMN(C3)-1)</f>
        <v>0</v>
      </c>
      <c r="H17" s="142">
        <f ca="1">OFFSET(INDEX('تقارير مياة القصيم'!$C$2:$DX$605,MATCH($P$11,'تقارير مياة القصيم'!$DY$2:$DY$605,0),MATCH($B17,'تقارير مياة القصيم'!$C$2:$DX$2,0)),0,COLUMN(D3)-1)</f>
        <v>0</v>
      </c>
      <c r="I17" s="142">
        <f ca="1">OFFSET(INDEX('تقارير مياة القصيم'!$C$2:$DX$605,MATCH($P$11,'تقارير مياة القصيم'!$DY$2:$DY$605,0),MATCH($B17,'تقارير مياة القصيم'!$C$2:$DX$2,0)),0,COLUMN(E3)-1)</f>
        <v>0</v>
      </c>
      <c r="J17" s="142">
        <f ca="1">OFFSET(INDEX('تقارير مياة القصيم'!$C$2:$DX$605,MATCH($P$11,'تقارير مياة القصيم'!$DY$2:$DY$605,0),MATCH($B17,'تقارير مياة القصيم'!$C$2:$DX$2,0)),0,COLUMN(F3)-1)</f>
        <v>0</v>
      </c>
      <c r="K17" s="142">
        <f ca="1">OFFSET(INDEX('تقارير مياة القصيم'!$C$2:$DX$605,MATCH($P$11,'تقارير مياة القصيم'!$DY$2:$DY$605,0),MATCH($B17,'تقارير مياة القصيم'!$C$2:$DX$2,0)),0,COLUMN(G3)-1)</f>
        <v>0</v>
      </c>
      <c r="L17" s="299"/>
      <c r="M17" s="311"/>
      <c r="N17" s="314"/>
      <c r="O17" s="315"/>
      <c r="P17" s="109"/>
      <c r="Q17" s="109"/>
      <c r="V17" s="86">
        <v>10</v>
      </c>
      <c r="W17" s="86" t="s">
        <v>85</v>
      </c>
      <c r="X17" s="86" t="str">
        <f>X16</f>
        <v>نوفمبر</v>
      </c>
    </row>
    <row r="18" spans="1:24" ht="16.5">
      <c r="A18" s="140" t="str">
        <f>'تقارير مياة القصيم'!X3</f>
        <v>الموقع ( ابانات)</v>
      </c>
      <c r="B18" s="141" t="str">
        <f>'تقارير مياة القصيم'!X2</f>
        <v>مؤسسة ركن المواثيق ( ابو مشعل)</v>
      </c>
      <c r="C18" s="283"/>
      <c r="D18" s="286"/>
      <c r="E18" s="142">
        <f ca="1">OFFSET(INDEX('تقارير مياة القصيم'!$C$2:$DX$605,MATCH($P$11,'تقارير مياة القصيم'!$DY$2:$DY$605,0),MATCH($B18,'تقارير مياة القصيم'!$C$2:$DX$2,0)),0,COLUMN(A4)-1)</f>
        <v>0</v>
      </c>
      <c r="F18" s="142">
        <f ca="1">OFFSET(INDEX('تقارير مياة القصيم'!$C$2:$DX$605,MATCH($P$11,'تقارير مياة القصيم'!$DY$2:$DY$605,0),MATCH($B18,'تقارير مياة القصيم'!$C$2:$DX$2,0)),0,COLUMN(B4)-1)</f>
        <v>0</v>
      </c>
      <c r="G18" s="142">
        <f ca="1">OFFSET(INDEX('تقارير مياة القصيم'!$C$2:$DX$605,MATCH($P$11,'تقارير مياة القصيم'!$DY$2:$DY$605,0),MATCH($B18,'تقارير مياة القصيم'!$C$2:$DX$2,0)),0,COLUMN(C4)-1)</f>
        <v>0</v>
      </c>
      <c r="H18" s="142">
        <f ca="1">OFFSET(INDEX('تقارير مياة القصيم'!$C$2:$DX$605,MATCH($P$11,'تقارير مياة القصيم'!$DY$2:$DY$605,0),MATCH($B18,'تقارير مياة القصيم'!$C$2:$DX$2,0)),0,COLUMN(D4)-1)</f>
        <v>0</v>
      </c>
      <c r="I18" s="142">
        <f ca="1">OFFSET(INDEX('تقارير مياة القصيم'!$C$2:$DX$605,MATCH($P$11,'تقارير مياة القصيم'!$DY$2:$DY$605,0),MATCH($B18,'تقارير مياة القصيم'!$C$2:$DX$2,0)),0,COLUMN(E4)-1)</f>
        <v>0</v>
      </c>
      <c r="J18" s="142">
        <f ca="1">OFFSET(INDEX('تقارير مياة القصيم'!$C$2:$DX$605,MATCH($P$11,'تقارير مياة القصيم'!$DY$2:$DY$605,0),MATCH($B18,'تقارير مياة القصيم'!$C$2:$DX$2,0)),0,COLUMN(F4)-1)</f>
        <v>0</v>
      </c>
      <c r="K18" s="142">
        <f ca="1">OFFSET(INDEX('تقارير مياة القصيم'!$C$2:$DX$605,MATCH($P$11,'تقارير مياة القصيم'!$DY$2:$DY$605,0),MATCH($B18,'تقارير مياة القصيم'!$C$2:$DX$2,0)),0,COLUMN(G4)-1)</f>
        <v>0</v>
      </c>
      <c r="L18" s="299"/>
      <c r="M18" s="311"/>
      <c r="N18" s="312"/>
      <c r="O18" s="313"/>
      <c r="P18" s="109"/>
      <c r="Q18" s="124">
        <f>INDEX('تقارير مياة القصيم'!$EA$4:$EC$605,MATCH($P$11,'تقارير مياة القصيم'!$DY$4:$DY$605,0),MATCH(C15,'تقارير مياة القصيم'!$EA$4:$EC$4,0))</f>
        <v>16</v>
      </c>
      <c r="V18" s="86">
        <v>11</v>
      </c>
      <c r="W18" s="86" t="s">
        <v>86</v>
      </c>
      <c r="X18" s="86" t="str">
        <f t="shared" ref="X18:X19" si="2">X17</f>
        <v>نوفمبر</v>
      </c>
    </row>
    <row r="19" spans="1:24" ht="16.5">
      <c r="A19" s="140" t="str">
        <f>'تقارير مياة القصيم'!AE3</f>
        <v>الموقع ( ابانات)</v>
      </c>
      <c r="B19" s="141" t="str">
        <f>'تقارير مياة القصيم'!AE2</f>
        <v>زايد الشيبانى</v>
      </c>
      <c r="C19" s="283"/>
      <c r="D19" s="287"/>
      <c r="E19" s="142">
        <f ca="1">OFFSET(INDEX('تقارير مياة القصيم'!$C$2:$DX$605,MATCH($P$11,'تقارير مياة القصيم'!$DY$2:$DY$605,0),MATCH($B19,'تقارير مياة القصيم'!$C$2:$DX$2,0)),0,COLUMN(A5)-1)</f>
        <v>0</v>
      </c>
      <c r="F19" s="142">
        <f ca="1">OFFSET(INDEX('تقارير مياة القصيم'!$C$2:$DX$605,MATCH($P$11,'تقارير مياة القصيم'!$DY$2:$DY$605,0),MATCH($B19,'تقارير مياة القصيم'!$C$2:$DX$2,0)),0,COLUMN(B5)-1)</f>
        <v>0</v>
      </c>
      <c r="G19" s="142">
        <f ca="1">OFFSET(INDEX('تقارير مياة القصيم'!$C$2:$DX$605,MATCH($P$11,'تقارير مياة القصيم'!$DY$2:$DY$605,0),MATCH($B19,'تقارير مياة القصيم'!$C$2:$DX$2,0)),0,COLUMN(C5)-1)</f>
        <v>0</v>
      </c>
      <c r="H19" s="142">
        <f ca="1">OFFSET(INDEX('تقارير مياة القصيم'!$C$2:$DX$605,MATCH($P$11,'تقارير مياة القصيم'!$DY$2:$DY$605,0),MATCH($B19,'تقارير مياة القصيم'!$C$2:$DX$2,0)),0,COLUMN(D5)-1)</f>
        <v>0</v>
      </c>
      <c r="I19" s="142">
        <f ca="1">OFFSET(INDEX('تقارير مياة القصيم'!$C$2:$DX$605,MATCH($P$11,'تقارير مياة القصيم'!$DY$2:$DY$605,0),MATCH($B19,'تقارير مياة القصيم'!$C$2:$DX$2,0)),0,COLUMN(E5)-1)</f>
        <v>0</v>
      </c>
      <c r="J19" s="142">
        <f ca="1">OFFSET(INDEX('تقارير مياة القصيم'!$C$2:$DX$605,MATCH($P$11,'تقارير مياة القصيم'!$DY$2:$DY$605,0),MATCH($B19,'تقارير مياة القصيم'!$C$2:$DX$2,0)),0,COLUMN(F5)-1)</f>
        <v>0</v>
      </c>
      <c r="K19" s="142">
        <f ca="1">OFFSET(INDEX('تقارير مياة القصيم'!$C$2:$DX$605,MATCH($P$11,'تقارير مياة القصيم'!$DY$2:$DY$605,0),MATCH($B19,'تقارير مياة القصيم'!$C$2:$DX$2,0)),0,COLUMN(G5)-1)</f>
        <v>0</v>
      </c>
      <c r="L19" s="299"/>
      <c r="M19" s="311"/>
      <c r="N19" s="312"/>
      <c r="O19" s="313"/>
      <c r="P19" s="109"/>
      <c r="Q19" s="125">
        <v>178050</v>
      </c>
      <c r="V19" s="86">
        <v>12</v>
      </c>
      <c r="W19" s="86" t="s">
        <v>87</v>
      </c>
      <c r="X19" s="86" t="str">
        <f t="shared" si="2"/>
        <v>نوفمبر</v>
      </c>
    </row>
    <row r="20" spans="1:24" ht="17.25" thickBot="1">
      <c r="A20" s="143" t="str">
        <f>'تقارير مياة القصيم'!AL3</f>
        <v>الموقع (عطا)</v>
      </c>
      <c r="B20" s="144" t="str">
        <f>'تقارير مياة القصيم'!AL2</f>
        <v>مؤسسة عبدالله شتوى العيافى (عبدالله القحطانى)</v>
      </c>
      <c r="C20" s="284"/>
      <c r="D20" s="144">
        <v>9950</v>
      </c>
      <c r="E20" s="145">
        <f ca="1">OFFSET(INDEX('تقارير مياة القصيم'!$C$2:$DX$605,MATCH($P$11,'تقارير مياة القصيم'!$DY$2:$DY$605,0),MATCH($B20,'تقارير مياة القصيم'!$C$2:$DX$2,0)),0,COLUMN(A6)-1)</f>
        <v>0</v>
      </c>
      <c r="F20" s="145">
        <f ca="1">OFFSET(INDEX('تقارير مياة القصيم'!$C$2:$DX$605,MATCH($P$11,'تقارير مياة القصيم'!$DY$2:$DY$605,0),MATCH($B20,'تقارير مياة القصيم'!$C$2:$DX$2,0)),0,COLUMN(B6)-1)</f>
        <v>0</v>
      </c>
      <c r="G20" s="145">
        <f ca="1">OFFSET(INDEX('تقارير مياة القصيم'!$C$2:$DX$605,MATCH($P$11,'تقارير مياة القصيم'!$DY$2:$DY$605,0),MATCH($B20,'تقارير مياة القصيم'!$C$2:$DX$2,0)),0,COLUMN(C6)-1)</f>
        <v>0</v>
      </c>
      <c r="H20" s="145">
        <f ca="1">OFFSET(INDEX('تقارير مياة القصيم'!$C$2:$DX$605,MATCH($P$11,'تقارير مياة القصيم'!$DY$2:$DY$605,0),MATCH($B20,'تقارير مياة القصيم'!$C$2:$DX$2,0)),0,COLUMN(D6)-1)</f>
        <v>0</v>
      </c>
      <c r="I20" s="145">
        <f ca="1">OFFSET(INDEX('تقارير مياة القصيم'!$C$2:$DX$605,MATCH($P$11,'تقارير مياة القصيم'!$DY$2:$DY$605,0),MATCH($B20,'تقارير مياة القصيم'!$C$2:$DX$2,0)),0,COLUMN(E6)-1)</f>
        <v>0</v>
      </c>
      <c r="J20" s="145">
        <f ca="1">OFFSET(INDEX('تقارير مياة القصيم'!$C$2:$DX$605,MATCH($P$11,'تقارير مياة القصيم'!$DY$2:$DY$605,0),MATCH($B20,'تقارير مياة القصيم'!$C$2:$DX$2,0)),0,COLUMN(F6)-1)</f>
        <v>0</v>
      </c>
      <c r="K20" s="145">
        <f ca="1">OFFSET(INDEX('تقارير مياة القصيم'!$C$2:$DX$605,MATCH($P$11,'تقارير مياة القصيم'!$DY$2:$DY$605,0),MATCH($B20,'تقارير مياة القصيم'!$C$2:$DX$2,0)),0,COLUMN(G6)-1)</f>
        <v>0</v>
      </c>
      <c r="L20" s="300"/>
      <c r="M20" s="211">
        <f t="shared" ref="M20:M32" ca="1" si="3">(G20+F20)/D20*100</f>
        <v>0</v>
      </c>
      <c r="N20" s="303" t="s">
        <v>119</v>
      </c>
      <c r="O20" s="304"/>
      <c r="P20" s="109"/>
      <c r="Q20" s="109"/>
      <c r="V20" s="86">
        <v>13</v>
      </c>
      <c r="W20" s="86" t="s">
        <v>80</v>
      </c>
      <c r="X20" s="87" t="s">
        <v>90</v>
      </c>
    </row>
    <row r="21" spans="1:24" ht="17.25" thickTop="1">
      <c r="A21" s="147" t="str">
        <f>'تقارير مياة القصيم'!AS3</f>
        <v>الموقع (عطى)</v>
      </c>
      <c r="B21" s="148" t="str">
        <f>'تقارير مياة القصيم'!AS2</f>
        <v>حمد شعوى الحربي</v>
      </c>
      <c r="C21" s="282" t="s">
        <v>103</v>
      </c>
      <c r="D21" s="148">
        <v>7800</v>
      </c>
      <c r="E21" s="149">
        <f ca="1">OFFSET(INDEX('تقارير مياة القصيم'!$C$2:$DX$605,MATCH($P$11,'تقارير مياة القصيم'!$DY$2:$DY$605,0),MATCH($B21,'تقارير مياة القصيم'!$C$2:$DX$2,0)),0,COLUMN(A7)-1)</f>
        <v>0</v>
      </c>
      <c r="F21" s="149">
        <f ca="1">OFFSET(INDEX('تقارير مياة القصيم'!$C$2:$DX$605,MATCH($P$11,'تقارير مياة القصيم'!$DY$2:$DY$605,0),MATCH($B21,'تقارير مياة القصيم'!$C$2:$DX$2,0)),0,COLUMN(B7)-1)</f>
        <v>0</v>
      </c>
      <c r="G21" s="149">
        <f ca="1">OFFSET(INDEX('تقارير مياة القصيم'!$C$2:$DX$605,MATCH($P$11,'تقارير مياة القصيم'!$DY$2:$DY$605,0),MATCH($B21,'تقارير مياة القصيم'!$C$2:$DX$2,0)),0,COLUMN(C7)-1)</f>
        <v>0</v>
      </c>
      <c r="H21" s="149">
        <f ca="1">OFFSET(INDEX('تقارير مياة القصيم'!$C$2:$DX$605,MATCH($P$11,'تقارير مياة القصيم'!$DY$2:$DY$605,0),MATCH($B21,'تقارير مياة القصيم'!$C$2:$DX$2,0)),0,COLUMN(D7)-1)</f>
        <v>0</v>
      </c>
      <c r="I21" s="149">
        <f ca="1">OFFSET(INDEX('تقارير مياة القصيم'!$C$2:$DX$605,MATCH($P$11,'تقارير مياة القصيم'!$DY$2:$DY$605,0),MATCH($B21,'تقارير مياة القصيم'!$C$2:$DX$2,0)),0,COLUMN(E7)-1)</f>
        <v>0</v>
      </c>
      <c r="J21" s="149">
        <f ca="1">OFFSET(INDEX('تقارير مياة القصيم'!$C$2:$DX$605,MATCH($P$11,'تقارير مياة القصيم'!$DY$2:$DY$605,0),MATCH($B21,'تقارير مياة القصيم'!$C$2:$DX$2,0)),0,COLUMN(F7)-1)</f>
        <v>0</v>
      </c>
      <c r="K21" s="149">
        <f ca="1">OFFSET(INDEX('تقارير مياة القصيم'!$C$2:$DX$605,MATCH($P$11,'تقارير مياة القصيم'!$DY$2:$DY$605,0),MATCH($B21,'تقارير مياة القصيم'!$C$2:$DX$2,0)),0,COLUMN(G7)-1)</f>
        <v>0</v>
      </c>
      <c r="L21" s="298">
        <f>Q23/Q24*100</f>
        <v>2.0655822359927703E-3</v>
      </c>
      <c r="M21" s="212">
        <f t="shared" ca="1" si="3"/>
        <v>0</v>
      </c>
      <c r="N21" s="323"/>
      <c r="O21" s="324"/>
      <c r="P21" s="109"/>
      <c r="Q21" s="109"/>
      <c r="V21" s="86">
        <v>14</v>
      </c>
      <c r="W21" s="86" t="s">
        <v>85</v>
      </c>
      <c r="X21" s="86" t="str">
        <f>X20</f>
        <v>ديسمبر</v>
      </c>
    </row>
    <row r="22" spans="1:24" ht="16.5">
      <c r="A22" s="151" t="str">
        <f>'تقارير مياة القصيم'!AZ3</f>
        <v>الموقع (الهمجة)</v>
      </c>
      <c r="B22" s="152" t="str">
        <f>'تقارير مياة القصيم'!AZ2</f>
        <v>مؤسسة اضواء الحفر</v>
      </c>
      <c r="C22" s="283"/>
      <c r="D22" s="152">
        <v>9100</v>
      </c>
      <c r="E22" s="153">
        <f ca="1">OFFSET(INDEX('تقارير مياة القصيم'!$C$2:$DX$605,MATCH($P$11,'تقارير مياة القصيم'!$DY$2:$DY$605,0),MATCH($B22,'تقارير مياة القصيم'!$C$2:$DX$2,0)),0,COLUMN(A8)-1)</f>
        <v>0</v>
      </c>
      <c r="F22" s="153">
        <f ca="1">OFFSET(INDEX('تقارير مياة القصيم'!$C$2:$DX$605,MATCH($P$11,'تقارير مياة القصيم'!$DY$2:$DY$605,0),MATCH($B22,'تقارير مياة القصيم'!$C$2:$DX$2,0)),0,COLUMN(B8)-1)</f>
        <v>0</v>
      </c>
      <c r="G22" s="153">
        <f ca="1">OFFSET(INDEX('تقارير مياة القصيم'!$C$2:$DX$605,MATCH($P$11,'تقارير مياة القصيم'!$DY$2:$DY$605,0),MATCH($B22,'تقارير مياة القصيم'!$C$2:$DX$2,0)),0,COLUMN(C8)-1)</f>
        <v>0</v>
      </c>
      <c r="H22" s="153">
        <f ca="1">OFFSET(INDEX('تقارير مياة القصيم'!$C$2:$DX$605,MATCH($P$11,'تقارير مياة القصيم'!$DY$2:$DY$605,0),MATCH($B22,'تقارير مياة القصيم'!$C$2:$DX$2,0)),0,COLUMN(D8)-1)</f>
        <v>0</v>
      </c>
      <c r="I22" s="153">
        <f ca="1">OFFSET(INDEX('تقارير مياة القصيم'!$C$2:$DX$605,MATCH($P$11,'تقارير مياة القصيم'!$DY$2:$DY$605,0),MATCH($B22,'تقارير مياة القصيم'!$C$2:$DX$2,0)),0,COLUMN(E8)-1)</f>
        <v>0</v>
      </c>
      <c r="J22" s="153">
        <f ca="1">OFFSET(INDEX('تقارير مياة القصيم'!$C$2:$DX$605,MATCH($P$11,'تقارير مياة القصيم'!$DY$2:$DY$605,0),MATCH($B22,'تقارير مياة القصيم'!$C$2:$DX$2,0)),0,COLUMN(F8)-1)</f>
        <v>0</v>
      </c>
      <c r="K22" s="153">
        <f ca="1">OFFSET(INDEX('تقارير مياة القصيم'!$C$2:$DX$605,MATCH($P$11,'تقارير مياة القصيم'!$DY$2:$DY$605,0),MATCH($B22,'تقارير مياة القصيم'!$C$2:$DX$2,0)),0,COLUMN(G8)-1)</f>
        <v>0</v>
      </c>
      <c r="L22" s="299"/>
      <c r="M22" s="213">
        <f t="shared" ca="1" si="3"/>
        <v>0</v>
      </c>
      <c r="N22" s="296" t="s">
        <v>124</v>
      </c>
      <c r="O22" s="297"/>
      <c r="P22" s="109"/>
      <c r="Q22" s="109"/>
      <c r="V22" s="86">
        <v>15</v>
      </c>
      <c r="W22" s="86" t="s">
        <v>86</v>
      </c>
      <c r="X22" s="86" t="str">
        <f t="shared" ref="X22:X23" si="4">X21</f>
        <v>ديسمبر</v>
      </c>
    </row>
    <row r="23" spans="1:24" ht="16.5">
      <c r="A23" s="151" t="str">
        <f>'تقارير مياة القصيم'!BG3</f>
        <v>الموقع (روضة القردان)</v>
      </c>
      <c r="B23" s="152" t="str">
        <f>'تقارير مياة القصيم'!BG2</f>
        <v>مجموعة بن موطان</v>
      </c>
      <c r="C23" s="283"/>
      <c r="D23" s="152">
        <v>12100</v>
      </c>
      <c r="E23" s="153">
        <f ca="1">OFFSET(INDEX('تقارير مياة القصيم'!$C$2:$DX$605,MATCH($P$11,'تقارير مياة القصيم'!$DY$2:$DY$605,0),MATCH($B23,'تقارير مياة القصيم'!$C$2:$DX$2,0)),0,COLUMN(A9)-1)</f>
        <v>0</v>
      </c>
      <c r="F23" s="153">
        <f ca="1">OFFSET(INDEX('تقارير مياة القصيم'!$C$2:$DX$605,MATCH($P$11,'تقارير مياة القصيم'!$DY$2:$DY$605,0),MATCH($B23,'تقارير مياة القصيم'!$C$2:$DX$2,0)),0,COLUMN(B9)-1)</f>
        <v>1</v>
      </c>
      <c r="G23" s="153">
        <f ca="1">OFFSET(INDEX('تقارير مياة القصيم'!$C$2:$DX$605,MATCH($P$11,'تقارير مياة القصيم'!$DY$2:$DY$605,0),MATCH($B23,'تقارير مياة القصيم'!$C$2:$DX$2,0)),0,COLUMN(C9)-1)</f>
        <v>1</v>
      </c>
      <c r="H23" s="153">
        <f ca="1">OFFSET(INDEX('تقارير مياة القصيم'!$C$2:$DX$605,MATCH($P$11,'تقارير مياة القصيم'!$DY$2:$DY$605,0),MATCH($B23,'تقارير مياة القصيم'!$C$2:$DX$2,0)),0,COLUMN(D9)-1)</f>
        <v>0</v>
      </c>
      <c r="I23" s="153">
        <f ca="1">OFFSET(INDEX('تقارير مياة القصيم'!$C$2:$DX$605,MATCH($P$11,'تقارير مياة القصيم'!$DY$2:$DY$605,0),MATCH($B23,'تقارير مياة القصيم'!$C$2:$DX$2,0)),0,COLUMN(E9)-1)</f>
        <v>0</v>
      </c>
      <c r="J23" s="153">
        <f ca="1">OFFSET(INDEX('تقارير مياة القصيم'!$C$2:$DX$605,MATCH($P$11,'تقارير مياة القصيم'!$DY$2:$DY$605,0),MATCH($B23,'تقارير مياة القصيم'!$C$2:$DX$2,0)),0,COLUMN(F9)-1)</f>
        <v>0</v>
      </c>
      <c r="K23" s="153">
        <f ca="1">OFFSET(INDEX('تقارير مياة القصيم'!$C$2:$DX$605,MATCH($P$11,'تقارير مياة القصيم'!$DY$2:$DY$605,0),MATCH($B23,'تقارير مياة القصيم'!$C$2:$DX$2,0)),0,COLUMN(G9)-1)</f>
        <v>0</v>
      </c>
      <c r="L23" s="299"/>
      <c r="M23" s="213">
        <f t="shared" ca="1" si="3"/>
        <v>1.6528925619834711E-2</v>
      </c>
      <c r="N23" s="296"/>
      <c r="O23" s="297"/>
      <c r="P23" s="109"/>
      <c r="Q23" s="124">
        <f>INDEX('تقارير مياة القصيم'!$EA$4:$EC$605,MATCH($P$11,'تقارير مياة القصيم'!$DY$4:$DY$605,0),MATCH(C21,'تقارير مياة القصيم'!$EA$4:$EC$4,0))</f>
        <v>4</v>
      </c>
      <c r="V23" s="86">
        <v>16</v>
      </c>
      <c r="W23" s="86" t="s">
        <v>87</v>
      </c>
      <c r="X23" s="86" t="str">
        <f t="shared" si="4"/>
        <v>ديسمبر</v>
      </c>
    </row>
    <row r="24" spans="1:24" ht="16.5">
      <c r="A24" s="151" t="str">
        <f>'تقارير مياة القصيم'!BN3</f>
        <v>الموقع (الدحلة)</v>
      </c>
      <c r="B24" s="152" t="str">
        <f>'تقارير مياة القصيم'!BN2</f>
        <v>مؤسسة العجروش</v>
      </c>
      <c r="C24" s="283"/>
      <c r="D24" s="152">
        <v>9800</v>
      </c>
      <c r="E24" s="153">
        <f ca="1">OFFSET(INDEX('تقارير مياة القصيم'!$C$2:$DX$605,MATCH($P$11,'تقارير مياة القصيم'!$DY$2:$DY$605,0),MATCH($B24,'تقارير مياة القصيم'!$C$2:$DX$2,0)),0,COLUMN(A10)-1)</f>
        <v>0</v>
      </c>
      <c r="F24" s="153">
        <f ca="1">OFFSET(INDEX('تقارير مياة القصيم'!$C$2:$DX$605,MATCH($P$11,'تقارير مياة القصيم'!$DY$2:$DY$605,0),MATCH($B24,'تقارير مياة القصيم'!$C$2:$DX$2,0)),0,COLUMN(B10)-1)</f>
        <v>2</v>
      </c>
      <c r="G24" s="153">
        <f ca="1">OFFSET(INDEX('تقارير مياة القصيم'!$C$2:$DX$605,MATCH($P$11,'تقارير مياة القصيم'!$DY$2:$DY$605,0),MATCH($B24,'تقارير مياة القصيم'!$C$2:$DX$2,0)),0,COLUMN(C10)-1)</f>
        <v>0</v>
      </c>
      <c r="H24" s="153">
        <f ca="1">OFFSET(INDEX('تقارير مياة القصيم'!$C$2:$DX$605,MATCH($P$11,'تقارير مياة القصيم'!$DY$2:$DY$605,0),MATCH($B24,'تقارير مياة القصيم'!$C$2:$DX$2,0)),0,COLUMN(D10)-1)</f>
        <v>0</v>
      </c>
      <c r="I24" s="153">
        <f ca="1">OFFSET(INDEX('تقارير مياة القصيم'!$C$2:$DX$605,MATCH($P$11,'تقارير مياة القصيم'!$DY$2:$DY$605,0),MATCH($B24,'تقارير مياة القصيم'!$C$2:$DX$2,0)),0,COLUMN(E10)-1)</f>
        <v>0</v>
      </c>
      <c r="J24" s="153">
        <f ca="1">OFFSET(INDEX('تقارير مياة القصيم'!$C$2:$DX$605,MATCH($P$11,'تقارير مياة القصيم'!$DY$2:$DY$605,0),MATCH($B24,'تقارير مياة القصيم'!$C$2:$DX$2,0)),0,COLUMN(F10)-1)</f>
        <v>0</v>
      </c>
      <c r="K24" s="153">
        <f ca="1">OFFSET(INDEX('تقارير مياة القصيم'!$C$2:$DX$605,MATCH($P$11,'تقارير مياة القصيم'!$DY$2:$DY$605,0),MATCH($B24,'تقارير مياة القصيم'!$C$2:$DX$2,0)),0,COLUMN(G10)-1)</f>
        <v>0</v>
      </c>
      <c r="L24" s="299"/>
      <c r="M24" s="213">
        <f t="shared" ca="1" si="3"/>
        <v>2.0408163265306124E-2</v>
      </c>
      <c r="N24" s="316" t="s">
        <v>120</v>
      </c>
      <c r="O24" s="317"/>
      <c r="P24" s="109"/>
      <c r="Q24" s="126">
        <v>193650</v>
      </c>
      <c r="V24" s="86">
        <v>17</v>
      </c>
      <c r="W24" s="86" t="s">
        <v>80</v>
      </c>
      <c r="X24" s="87" t="s">
        <v>91</v>
      </c>
    </row>
    <row r="25" spans="1:24" ht="16.5">
      <c r="A25" s="151" t="str">
        <f>'تقارير مياة القصيم'!BU3</f>
        <v>الموقع (الخريشاء)</v>
      </c>
      <c r="B25" s="152" t="str">
        <f>'تقارير مياة القصيم'!BU2</f>
        <v>مؤسسة العجروش1</v>
      </c>
      <c r="C25" s="283"/>
      <c r="D25" s="152">
        <v>21500</v>
      </c>
      <c r="E25" s="153">
        <f ca="1">OFFSET(INDEX('تقارير مياة القصيم'!$C$2:$DX$605,MATCH($P$11,'تقارير مياة القصيم'!$DY$2:$DY$605,0),MATCH($B25,'تقارير مياة القصيم'!$C$2:$DX$2,0)),0,COLUMN(A11)-1)</f>
        <v>0</v>
      </c>
      <c r="F25" s="153">
        <f ca="1">OFFSET(INDEX('تقارير مياة القصيم'!$C$2:$DX$605,MATCH($P$11,'تقارير مياة القصيم'!$DY$2:$DY$605,0),MATCH($B25,'تقارير مياة القصيم'!$C$2:$DX$2,0)),0,COLUMN(B11)-1)</f>
        <v>0</v>
      </c>
      <c r="G25" s="153">
        <f ca="1">OFFSET(INDEX('تقارير مياة القصيم'!$C$2:$DX$605,MATCH($P$11,'تقارير مياة القصيم'!$DY$2:$DY$605,0),MATCH($B25,'تقارير مياة القصيم'!$C$2:$DX$2,0)),0,COLUMN(C11)-1)</f>
        <v>0</v>
      </c>
      <c r="H25" s="153">
        <f ca="1">OFFSET(INDEX('تقارير مياة القصيم'!$C$2:$DX$605,MATCH($P$11,'تقارير مياة القصيم'!$DY$2:$DY$605,0),MATCH($B25,'تقارير مياة القصيم'!$C$2:$DX$2,0)),0,COLUMN(D11)-1)</f>
        <v>0</v>
      </c>
      <c r="I25" s="153">
        <f ca="1">OFFSET(INDEX('تقارير مياة القصيم'!$C$2:$DX$605,MATCH($P$11,'تقارير مياة القصيم'!$DY$2:$DY$605,0),MATCH($B25,'تقارير مياة القصيم'!$C$2:$DX$2,0)),0,COLUMN(E11)-1)</f>
        <v>0</v>
      </c>
      <c r="J25" s="153">
        <f ca="1">OFFSET(INDEX('تقارير مياة القصيم'!$C$2:$DX$605,MATCH($P$11,'تقارير مياة القصيم'!$DY$2:$DY$605,0),MATCH($B25,'تقارير مياة القصيم'!$C$2:$DX$2,0)),0,COLUMN(F11)-1)</f>
        <v>0</v>
      </c>
      <c r="K25" s="153">
        <f ca="1">OFFSET(INDEX('تقارير مياة القصيم'!$C$2:$DX$605,MATCH($P$11,'تقارير مياة القصيم'!$DY$2:$DY$605,0),MATCH($B25,'تقارير مياة القصيم'!$C$2:$DX$2,0)),0,COLUMN(G11)-1)</f>
        <v>0</v>
      </c>
      <c r="L25" s="299"/>
      <c r="M25" s="213">
        <f t="shared" ca="1" si="3"/>
        <v>0</v>
      </c>
      <c r="N25" s="296" t="s">
        <v>121</v>
      </c>
      <c r="O25" s="297"/>
      <c r="P25" s="109"/>
      <c r="Q25" s="109"/>
      <c r="V25" s="86">
        <v>18</v>
      </c>
      <c r="W25" s="86" t="s">
        <v>111</v>
      </c>
      <c r="X25" s="86" t="str">
        <f>X24</f>
        <v>يناير</v>
      </c>
    </row>
    <row r="26" spans="1:24" ht="17.25" thickBot="1">
      <c r="A26" s="155" t="str">
        <f>'تقارير مياة القصيم'!CB3</f>
        <v>الموقع (اللغفية)</v>
      </c>
      <c r="B26" s="156" t="str">
        <f>'تقارير مياة القصيم'!CB2</f>
        <v>مؤسسة بوادر الجودة للمقاولات ( حماد الحربي)</v>
      </c>
      <c r="C26" s="284"/>
      <c r="D26" s="156">
        <v>6900</v>
      </c>
      <c r="E26" s="157">
        <f ca="1">OFFSET(INDEX('تقارير مياة القصيم'!$C$2:$DX$605,MATCH($P$11,'تقارير مياة القصيم'!$DY$2:$DY$605,0),MATCH($B26,'تقارير مياة القصيم'!$C$2:$DX$2,0)),0,COLUMN(A12)-1)</f>
        <v>0</v>
      </c>
      <c r="F26" s="157">
        <f ca="1">OFFSET(INDEX('تقارير مياة القصيم'!$C$2:$DX$605,MATCH($P$11,'تقارير مياة القصيم'!$DY$2:$DY$605,0),MATCH($B26,'تقارير مياة القصيم'!$C$2:$DX$2,0)),0,COLUMN(B12)-1)</f>
        <v>0</v>
      </c>
      <c r="G26" s="157">
        <f ca="1">OFFSET(INDEX('تقارير مياة القصيم'!$C$2:$DX$605,MATCH($P$11,'تقارير مياة القصيم'!$DY$2:$DY$605,0),MATCH($B26,'تقارير مياة القصيم'!$C$2:$DX$2,0)),0,COLUMN(C12)-1)</f>
        <v>0</v>
      </c>
      <c r="H26" s="157">
        <f ca="1">OFFSET(INDEX('تقارير مياة القصيم'!$C$2:$DX$605,MATCH($P$11,'تقارير مياة القصيم'!$DY$2:$DY$605,0),MATCH($B26,'تقارير مياة القصيم'!$C$2:$DX$2,0)),0,COLUMN(D12)-1)</f>
        <v>0</v>
      </c>
      <c r="I26" s="157">
        <f ca="1">OFFSET(INDEX('تقارير مياة القصيم'!$C$2:$DX$605,MATCH($P$11,'تقارير مياة القصيم'!$DY$2:$DY$605,0),MATCH($B26,'تقارير مياة القصيم'!$C$2:$DX$2,0)),0,COLUMN(E12)-1)</f>
        <v>0</v>
      </c>
      <c r="J26" s="157">
        <f ca="1">OFFSET(INDEX('تقارير مياة القصيم'!$C$2:$DX$605,MATCH($P$11,'تقارير مياة القصيم'!$DY$2:$DY$605,0),MATCH($B26,'تقارير مياة القصيم'!$C$2:$DX$2,0)),0,COLUMN(F12)-1)</f>
        <v>0</v>
      </c>
      <c r="K26" s="157">
        <f ca="1">OFFSET(INDEX('تقارير مياة القصيم'!$C$2:$DX$605,MATCH($P$11,'تقارير مياة القصيم'!$DY$2:$DY$605,0),MATCH($B26,'تقارير مياة القصيم'!$C$2:$DX$2,0)),0,COLUMN(G12)-1)</f>
        <v>0</v>
      </c>
      <c r="L26" s="300"/>
      <c r="M26" s="214">
        <f t="shared" ca="1" si="3"/>
        <v>0</v>
      </c>
      <c r="N26" s="321"/>
      <c r="O26" s="322"/>
      <c r="P26" s="109"/>
      <c r="Q26" s="109"/>
      <c r="V26" s="86">
        <v>19</v>
      </c>
      <c r="W26" s="86" t="s">
        <v>86</v>
      </c>
      <c r="X26" s="86" t="str">
        <f t="shared" ref="X26:X28" si="5">X25</f>
        <v>يناير</v>
      </c>
    </row>
    <row r="27" spans="1:24" ht="17.25" thickTop="1">
      <c r="A27" s="159" t="str">
        <f>'تقارير مياة القصيم'!CI3</f>
        <v>الموقع (دخنة)</v>
      </c>
      <c r="B27" s="160" t="str">
        <f>'تقارير مياة القصيم'!CI2</f>
        <v xml:space="preserve">مؤسسة شموخ الانشاء </v>
      </c>
      <c r="C27" s="282" t="s">
        <v>104</v>
      </c>
      <c r="D27" s="337">
        <v>72350</v>
      </c>
      <c r="E27" s="161">
        <f ca="1">OFFSET(INDEX('تقارير مياة القصيم'!$C$2:$DX$605,MATCH($P$11,'تقارير مياة القصيم'!$DY$2:$DY$605,0),MATCH($B27,'تقارير مياة القصيم'!$C$2:$DX$2,0)),0,COLUMN(A13)-1)</f>
        <v>0</v>
      </c>
      <c r="F27" s="161">
        <f ca="1">OFFSET(INDEX('تقارير مياة القصيم'!$C$2:$DX$605,MATCH($P$11,'تقارير مياة القصيم'!$DY$2:$DY$605,0),MATCH($B27,'تقارير مياة القصيم'!$C$2:$DX$2,0)),0,COLUMN(B13)-1)</f>
        <v>0</v>
      </c>
      <c r="G27" s="161">
        <f ca="1">OFFSET(INDEX('تقارير مياة القصيم'!$C$2:$DX$605,MATCH($P$11,'تقارير مياة القصيم'!$DY$2:$DY$605,0),MATCH($B27,'تقارير مياة القصيم'!$C$2:$DX$2,0)),0,COLUMN(C13)-1)</f>
        <v>0</v>
      </c>
      <c r="H27" s="161">
        <f ca="1">OFFSET(INDEX('تقارير مياة القصيم'!$C$2:$DX$605,MATCH($P$11,'تقارير مياة القصيم'!$DY$2:$DY$605,0),MATCH($B27,'تقارير مياة القصيم'!$C$2:$DX$2,0)),0,COLUMN(D13)-1)</f>
        <v>0</v>
      </c>
      <c r="I27" s="161">
        <f ca="1">OFFSET(INDEX('تقارير مياة القصيم'!$C$2:$DX$605,MATCH($P$11,'تقارير مياة القصيم'!$DY$2:$DY$605,0),MATCH($B27,'تقارير مياة القصيم'!$C$2:$DX$2,0)),0,COLUMN(E13)-1)</f>
        <v>0</v>
      </c>
      <c r="J27" s="161">
        <f ca="1">OFFSET(INDEX('تقارير مياة القصيم'!$C$2:$DX$605,MATCH($P$11,'تقارير مياة القصيم'!$DY$2:$DY$605,0),MATCH($B27,'تقارير مياة القصيم'!$C$2:$DX$2,0)),0,COLUMN(F13)-1)</f>
        <v>0</v>
      </c>
      <c r="K27" s="161">
        <f ca="1">OFFSET(INDEX('تقارير مياة القصيم'!$C$2:$DX$605,MATCH($P$11,'تقارير مياة القصيم'!$DY$2:$DY$605,0),MATCH($B27,'تقارير مياة القصيم'!$C$2:$DX$2,0)),0,COLUMN(G13)-1)</f>
        <v>0</v>
      </c>
      <c r="L27" s="298">
        <f>Q29/Q30*100</f>
        <v>7.0175438596491221E-3</v>
      </c>
      <c r="M27" s="331">
        <f ca="1">(G28+F28+F27+G27)/D27*100</f>
        <v>1.3821700069108501E-2</v>
      </c>
      <c r="N27" s="333"/>
      <c r="O27" s="334"/>
      <c r="P27" s="109"/>
      <c r="Q27" s="109"/>
      <c r="V27" s="86">
        <v>20</v>
      </c>
      <c r="W27" s="86" t="s">
        <v>87</v>
      </c>
      <c r="X27" s="86" t="str">
        <f t="shared" si="5"/>
        <v>يناير</v>
      </c>
    </row>
    <row r="28" spans="1:24" ht="16.5">
      <c r="A28" s="162" t="str">
        <f>'تقارير مياة القصيم'!CP3</f>
        <v>الموقع (دخنة)</v>
      </c>
      <c r="B28" s="163" t="str">
        <f>'تقارير مياة القصيم'!CP2</f>
        <v>مؤسسة غزاى الحربي</v>
      </c>
      <c r="C28" s="283"/>
      <c r="D28" s="338"/>
      <c r="E28" s="164">
        <f ca="1">OFFSET(INDEX('تقارير مياة القصيم'!$C$2:$DX$605,MATCH($P$11,'تقارير مياة القصيم'!$DY$2:$DY$605,0),MATCH($B28,'تقارير مياة القصيم'!$C$2:$DX$2,0)),0,COLUMN(A14)-1)</f>
        <v>10</v>
      </c>
      <c r="F28" s="164">
        <f ca="1">OFFSET(INDEX('تقارير مياة القصيم'!$C$2:$DX$605,MATCH($P$11,'تقارير مياة القصيم'!$DY$2:$DY$605,0),MATCH($B28,'تقارير مياة القصيم'!$C$2:$DX$2,0)),0,COLUMN(B14)-1)</f>
        <v>10</v>
      </c>
      <c r="G28" s="164">
        <f ca="1">OFFSET(INDEX('تقارير مياة القصيم'!$C$2:$DX$605,MATCH($P$11,'تقارير مياة القصيم'!$DY$2:$DY$605,0),MATCH($B28,'تقارير مياة القصيم'!$C$2:$DX$2,0)),0,COLUMN(C14)-1)</f>
        <v>0</v>
      </c>
      <c r="H28" s="164">
        <f ca="1">OFFSET(INDEX('تقارير مياة القصيم'!$C$2:$DX$605,MATCH($P$11,'تقارير مياة القصيم'!$DY$2:$DY$605,0),MATCH($B28,'تقارير مياة القصيم'!$C$2:$DX$2,0)),0,COLUMN(D14)-1)</f>
        <v>0</v>
      </c>
      <c r="I28" s="164">
        <f ca="1">OFFSET(INDEX('تقارير مياة القصيم'!$C$2:$DX$605,MATCH($P$11,'تقارير مياة القصيم'!$DY$2:$DY$605,0),MATCH($B28,'تقارير مياة القصيم'!$C$2:$DX$2,0)),0,COLUMN(E14)-1)</f>
        <v>0</v>
      </c>
      <c r="J28" s="164">
        <f ca="1">OFFSET(INDEX('تقارير مياة القصيم'!$C$2:$DX$605,MATCH($P$11,'تقارير مياة القصيم'!$DY$2:$DY$605,0),MATCH($B28,'تقارير مياة القصيم'!$C$2:$DX$2,0)),0,COLUMN(F14)-1)</f>
        <v>0</v>
      </c>
      <c r="K28" s="164">
        <f ca="1">OFFSET(INDEX('تقارير مياة القصيم'!$C$2:$DX$605,MATCH($P$11,'تقارير مياة القصيم'!$DY$2:$DY$605,0),MATCH($B28,'تقارير مياة القصيم'!$C$2:$DX$2,0)),0,COLUMN(G14)-1)</f>
        <v>0</v>
      </c>
      <c r="L28" s="299"/>
      <c r="M28" s="332"/>
      <c r="N28" s="335"/>
      <c r="O28" s="336"/>
      <c r="P28" s="109"/>
      <c r="Q28" s="109"/>
      <c r="V28" s="86">
        <v>21</v>
      </c>
      <c r="W28" s="86" t="s">
        <v>114</v>
      </c>
      <c r="X28" s="86" t="str">
        <f t="shared" si="5"/>
        <v>يناير</v>
      </c>
    </row>
    <row r="29" spans="1:24" ht="16.5">
      <c r="A29" s="162" t="str">
        <f>'تقارير مياة القصيم'!CW3</f>
        <v>الموقع (الخشيبى)</v>
      </c>
      <c r="B29" s="163" t="str">
        <f>'تقارير مياة القصيم'!CW2</f>
        <v>مؤسسة غزاى الحربي1</v>
      </c>
      <c r="C29" s="283"/>
      <c r="D29" s="163">
        <v>9100</v>
      </c>
      <c r="E29" s="224">
        <f ca="1">OFFSET(INDEX('تقارير مياة القصيم'!$C$2:$DX$605,MATCH($P$11,'تقارير مياة القصيم'!$DY$2:$DY$605,0),MATCH($B29,'تقارير مياة القصيم'!$C$2:$DX$2,0)),0,COLUMN(A15)-1)</f>
        <v>2</v>
      </c>
      <c r="F29" s="224">
        <f ca="1">OFFSET(INDEX('تقارير مياة القصيم'!$C$2:$DX$605,MATCH($P$11,'تقارير مياة القصيم'!$DY$2:$DY$605,0),MATCH($B29,'تقارير مياة القصيم'!$C$2:$DX$2,0)),0,COLUMN(B15)-1)</f>
        <v>2</v>
      </c>
      <c r="G29" s="224">
        <f ca="1">OFFSET(INDEX('تقارير مياة القصيم'!$C$2:$DX$605,MATCH($P$11,'تقارير مياة القصيم'!$DY$2:$DY$605,0),MATCH($B29,'تقارير مياة القصيم'!$C$2:$DX$2,0)),0,COLUMN(C15)-1)</f>
        <v>0</v>
      </c>
      <c r="H29" s="224">
        <f ca="1">OFFSET(INDEX('تقارير مياة القصيم'!$C$2:$DX$605,MATCH($P$11,'تقارير مياة القصيم'!$DY$2:$DY$605,0),MATCH($B29,'تقارير مياة القصيم'!$C$2:$DX$2,0)),0,COLUMN(D15)-1)</f>
        <v>0</v>
      </c>
      <c r="I29" s="224">
        <f ca="1">OFFSET(INDEX('تقارير مياة القصيم'!$C$2:$DX$605,MATCH($P$11,'تقارير مياة القصيم'!$DY$2:$DY$605,0),MATCH($B29,'تقارير مياة القصيم'!$C$2:$DX$2,0)),0,COLUMN(E15)-1)</f>
        <v>0</v>
      </c>
      <c r="J29" s="224">
        <f ca="1">OFFSET(INDEX('تقارير مياة القصيم'!$C$2:$DX$605,MATCH($P$11,'تقارير مياة القصيم'!$DY$2:$DY$605,0),MATCH($B29,'تقارير مياة القصيم'!$C$2:$DX$2,0)),0,COLUMN(F15)-1)</f>
        <v>0</v>
      </c>
      <c r="K29" s="224">
        <f ca="1">OFFSET(INDEX('تقارير مياة القصيم'!$C$2:$DX$605,MATCH($P$11,'تقارير مياة القصيم'!$DY$2:$DY$605,0),MATCH($B29,'تقارير مياة القصيم'!$C$2:$DX$2,0)),0,COLUMN(G15)-1)</f>
        <v>4</v>
      </c>
      <c r="L29" s="299"/>
      <c r="M29" s="215">
        <f t="shared" ca="1" si="3"/>
        <v>2.1978021978021976E-2</v>
      </c>
      <c r="N29" s="316" t="s">
        <v>120</v>
      </c>
      <c r="O29" s="317"/>
      <c r="P29" s="109"/>
      <c r="Q29" s="127">
        <f>INDEX('تقارير مياة القصيم'!$EA$4:$EC$605,MATCH($P$11,'تقارير مياة القصيم'!$DY$4:$DY$605,0),MATCH(C27,'تقارير مياة القصيم'!$EA$4:$EC$4,0))</f>
        <v>12</v>
      </c>
      <c r="V29" s="86">
        <v>22</v>
      </c>
      <c r="W29" s="86" t="s">
        <v>80</v>
      </c>
      <c r="X29" s="87" t="s">
        <v>92</v>
      </c>
    </row>
    <row r="30" spans="1:24" ht="16.5">
      <c r="A30" s="162" t="str">
        <f>'تقارير مياة القصيم'!DD3</f>
        <v>الموقع (الشنانة)</v>
      </c>
      <c r="B30" s="163" t="str">
        <f>'تقارير مياة القصيم'!DD2</f>
        <v>مؤسسة سما التطوير للمقاولات ( محمدالمطيري)</v>
      </c>
      <c r="C30" s="283"/>
      <c r="D30" s="163">
        <v>15300</v>
      </c>
      <c r="E30" s="164">
        <f ca="1">OFFSET(INDEX('تقارير مياة القصيم'!$C$2:$DX$605,MATCH($P$11,'تقارير مياة القصيم'!$DY$2:$DY$605,0),MATCH($B30,'تقارير مياة القصيم'!$C$2:$DX$2,0)),0,COLUMN(A16)-1)</f>
        <v>0</v>
      </c>
      <c r="F30" s="164">
        <f ca="1">OFFSET(INDEX('تقارير مياة القصيم'!$C$2:$DX$605,MATCH($P$11,'تقارير مياة القصيم'!$DY$2:$DY$605,0),MATCH($B30,'تقارير مياة القصيم'!$C$2:$DX$2,0)),0,COLUMN(B16)-1)</f>
        <v>0</v>
      </c>
      <c r="G30" s="164">
        <f ca="1">OFFSET(INDEX('تقارير مياة القصيم'!$C$2:$DX$605,MATCH($P$11,'تقارير مياة القصيم'!$DY$2:$DY$605,0),MATCH($B30,'تقارير مياة القصيم'!$C$2:$DX$2,0)),0,COLUMN(C16)-1)</f>
        <v>0</v>
      </c>
      <c r="H30" s="164">
        <f ca="1">OFFSET(INDEX('تقارير مياة القصيم'!$C$2:$DX$605,MATCH($P$11,'تقارير مياة القصيم'!$DY$2:$DY$605,0),MATCH($B30,'تقارير مياة القصيم'!$C$2:$DX$2,0)),0,COLUMN(D16)-1)</f>
        <v>0</v>
      </c>
      <c r="I30" s="164">
        <f ca="1">OFFSET(INDEX('تقارير مياة القصيم'!$C$2:$DX$605,MATCH($P$11,'تقارير مياة القصيم'!$DY$2:$DY$605,0),MATCH($B30,'تقارير مياة القصيم'!$C$2:$DX$2,0)),0,COLUMN(E16)-1)</f>
        <v>0</v>
      </c>
      <c r="J30" s="164">
        <f ca="1">OFFSET(INDEX('تقارير مياة القصيم'!$C$2:$DX$605,MATCH($P$11,'تقارير مياة القصيم'!$DY$2:$DY$605,0),MATCH($B30,'تقارير مياة القصيم'!$C$2:$DX$2,0)),0,COLUMN(F16)-1)</f>
        <v>0</v>
      </c>
      <c r="K30" s="164">
        <f ca="1">OFFSET(INDEX('تقارير مياة القصيم'!$C$2:$DX$605,MATCH($P$11,'تقارير مياة القصيم'!$DY$2:$DY$605,0),MATCH($B30,'تقارير مياة القصيم'!$C$2:$DX$2,0)),0,COLUMN(G16)-1)</f>
        <v>0</v>
      </c>
      <c r="L30" s="299"/>
      <c r="M30" s="215">
        <f t="shared" ca="1" si="3"/>
        <v>0</v>
      </c>
      <c r="N30" s="335"/>
      <c r="O30" s="336"/>
      <c r="P30" s="109"/>
      <c r="Q30" s="127">
        <v>171000</v>
      </c>
      <c r="V30" s="86">
        <v>23</v>
      </c>
      <c r="W30" s="86" t="s">
        <v>111</v>
      </c>
      <c r="X30" s="86" t="str">
        <f>X29</f>
        <v>فبراير</v>
      </c>
    </row>
    <row r="31" spans="1:24" ht="16.5">
      <c r="A31" s="162" t="str">
        <f>'تقارير مياة القصيم'!DK3</f>
        <v>الموقع (الشبيكية)</v>
      </c>
      <c r="B31" s="163" t="str">
        <f>'تقارير مياة القصيم'!DK2</f>
        <v>مؤسسة درة الغمام</v>
      </c>
      <c r="C31" s="283"/>
      <c r="D31" s="163">
        <v>10050</v>
      </c>
      <c r="E31" s="164">
        <f ca="1">OFFSET(INDEX('تقارير مياة القصيم'!$C$2:$DX$605,MATCH($P$11,'تقارير مياة القصيم'!$DY$2:$DY$605,0),MATCH($B31,'تقارير مياة القصيم'!$C$2:$DX$2,0)),0,COLUMN(A17)-1)</f>
        <v>0</v>
      </c>
      <c r="F31" s="164">
        <f ca="1">OFFSET(INDEX('تقارير مياة القصيم'!$C$2:$DX$605,MATCH($P$11,'تقارير مياة القصيم'!$DY$2:$DY$605,0),MATCH($B31,'تقارير مياة القصيم'!$C$2:$DX$2,0)),0,COLUMN(B17)-1)</f>
        <v>0</v>
      </c>
      <c r="G31" s="164">
        <f ca="1">OFFSET(INDEX('تقارير مياة القصيم'!$C$2:$DX$605,MATCH($P$11,'تقارير مياة القصيم'!$DY$2:$DY$605,0),MATCH($B31,'تقارير مياة القصيم'!$C$2:$DX$2,0)),0,COLUMN(C17)-1)</f>
        <v>0</v>
      </c>
      <c r="H31" s="164">
        <f ca="1">OFFSET(INDEX('تقارير مياة القصيم'!$C$2:$DX$605,MATCH($P$11,'تقارير مياة القصيم'!$DY$2:$DY$605,0),MATCH($B31,'تقارير مياة القصيم'!$C$2:$DX$2,0)),0,COLUMN(D17)-1)</f>
        <v>0</v>
      </c>
      <c r="I31" s="164">
        <f ca="1">OFFSET(INDEX('تقارير مياة القصيم'!$C$2:$DX$605,MATCH($P$11,'تقارير مياة القصيم'!$DY$2:$DY$605,0),MATCH($B31,'تقارير مياة القصيم'!$C$2:$DX$2,0)),0,COLUMN(E17)-1)</f>
        <v>0</v>
      </c>
      <c r="J31" s="164">
        <f ca="1">OFFSET(INDEX('تقارير مياة القصيم'!$C$2:$DX$605,MATCH($P$11,'تقارير مياة القصيم'!$DY$2:$DY$605,0),MATCH($B31,'تقارير مياة القصيم'!$C$2:$DX$2,0)),0,COLUMN(F17)-1)</f>
        <v>0</v>
      </c>
      <c r="K31" s="164">
        <f ca="1">OFFSET(INDEX('تقارير مياة القصيم'!$C$2:$DX$605,MATCH($P$11,'تقارير مياة القصيم'!$DY$2:$DY$605,0),MATCH($B31,'تقارير مياة القصيم'!$C$2:$DX$2,0)),0,COLUMN(G17)-1)</f>
        <v>0</v>
      </c>
      <c r="L31" s="299"/>
      <c r="M31" s="215">
        <f t="shared" ca="1" si="3"/>
        <v>0</v>
      </c>
      <c r="N31" s="335"/>
      <c r="O31" s="336"/>
      <c r="P31" s="109"/>
      <c r="Q31" s="109"/>
      <c r="V31" s="86">
        <v>24</v>
      </c>
      <c r="W31" s="86" t="s">
        <v>86</v>
      </c>
      <c r="X31" s="86" t="str">
        <f t="shared" ref="X31:X32" si="6">X30</f>
        <v>فبراير</v>
      </c>
    </row>
    <row r="32" spans="1:24" ht="17.25" thickBot="1">
      <c r="A32" s="166" t="str">
        <f>'تقارير مياة القصيم'!DR3</f>
        <v>الموقع (ثادج)</v>
      </c>
      <c r="B32" s="167" t="str">
        <f>'تقارير مياة القصيم'!DR2</f>
        <v>مؤسسة القوس المنير للتجارة ( م.صابر مصطفى صابر )</v>
      </c>
      <c r="C32" s="339"/>
      <c r="D32" s="167">
        <v>8350</v>
      </c>
      <c r="E32" s="164">
        <f ca="1">OFFSET(INDEX('تقارير مياة القصيم'!$C$2:$DX$605,MATCH($P$11,'تقارير مياة القصيم'!$DY$2:$DY$605,0),MATCH($B32,'تقارير مياة القصيم'!$C$2:$DX$2,0)),0,COLUMN(A18)-1)</f>
        <v>0</v>
      </c>
      <c r="F32" s="164">
        <f ca="1">OFFSET(INDEX('تقارير مياة القصيم'!$C$2:$DX$605,MATCH($P$11,'تقارير مياة القصيم'!$DY$2:$DY$605,0),MATCH($B32,'تقارير مياة القصيم'!$C$2:$DX$2,0)),0,COLUMN(B18)-1)</f>
        <v>0</v>
      </c>
      <c r="G32" s="164">
        <f ca="1">OFFSET(INDEX('تقارير مياة القصيم'!$C$2:$DX$605,MATCH($P$11,'تقارير مياة القصيم'!$DY$2:$DY$605,0),MATCH($B32,'تقارير مياة القصيم'!$C$2:$DX$2,0)),0,COLUMN(C18)-1)</f>
        <v>0</v>
      </c>
      <c r="H32" s="164">
        <f ca="1">OFFSET(INDEX('تقارير مياة القصيم'!$C$2:$DX$605,MATCH($P$11,'تقارير مياة القصيم'!$DY$2:$DY$605,0),MATCH($B32,'تقارير مياة القصيم'!$C$2:$DX$2,0)),0,COLUMN(D18)-1)</f>
        <v>0</v>
      </c>
      <c r="I32" s="164">
        <f ca="1">OFFSET(INDEX('تقارير مياة القصيم'!$C$2:$DX$605,MATCH($P$11,'تقارير مياة القصيم'!$DY$2:$DY$605,0),MATCH($B32,'تقارير مياة القصيم'!$C$2:$DX$2,0)),0,COLUMN(E18)-1)</f>
        <v>0</v>
      </c>
      <c r="J32" s="164">
        <f ca="1">OFFSET(INDEX('تقارير مياة القصيم'!$C$2:$DX$605,MATCH($P$11,'تقارير مياة القصيم'!$DY$2:$DY$605,0),MATCH($B32,'تقارير مياة القصيم'!$C$2:$DX$2,0)),0,COLUMN(F18)-1)</f>
        <v>0</v>
      </c>
      <c r="K32" s="168">
        <f ca="1">OFFSET(INDEX('تقارير مياة القصيم'!$C$2:$DX$605,MATCH($P$11,'تقارير مياة القصيم'!$DY$2:$DY$605,0),MATCH($B32,'تقارير مياة القصيم'!$C$2:$DX$2,0)),0,COLUMN(G18)-1)</f>
        <v>0</v>
      </c>
      <c r="L32" s="330"/>
      <c r="M32" s="216">
        <f t="shared" ca="1" si="3"/>
        <v>0</v>
      </c>
      <c r="N32" s="319"/>
      <c r="O32" s="320"/>
      <c r="P32" s="109"/>
      <c r="Q32" s="109"/>
      <c r="V32" s="86">
        <v>25</v>
      </c>
      <c r="W32" s="86" t="s">
        <v>87</v>
      </c>
      <c r="X32" s="86" t="str">
        <f t="shared" si="6"/>
        <v>فبراير</v>
      </c>
    </row>
    <row r="33" spans="1:24" s="80" customFormat="1" ht="24.95" customHeight="1" thickBot="1">
      <c r="A33" s="340" t="s">
        <v>78</v>
      </c>
      <c r="B33" s="327"/>
      <c r="C33" s="327"/>
      <c r="D33" s="128">
        <f>SUM(D15:D32)</f>
        <v>360400</v>
      </c>
      <c r="E33" s="128">
        <f t="shared" ref="E33:K33" ca="1" si="7">SUM(E15:E32)</f>
        <v>21</v>
      </c>
      <c r="F33" s="128">
        <f t="shared" ca="1" si="7"/>
        <v>26</v>
      </c>
      <c r="G33" s="128">
        <f t="shared" ca="1" si="7"/>
        <v>6</v>
      </c>
      <c r="H33" s="221"/>
      <c r="I33" s="221"/>
      <c r="J33" s="128">
        <f t="shared" ca="1" si="7"/>
        <v>0</v>
      </c>
      <c r="K33" s="128">
        <f t="shared" ca="1" si="7"/>
        <v>4</v>
      </c>
      <c r="L33" s="129"/>
      <c r="M33" s="130"/>
      <c r="N33" s="327"/>
      <c r="O33" s="328"/>
      <c r="P33" s="131"/>
      <c r="Q33" s="131"/>
      <c r="V33" s="86">
        <v>26</v>
      </c>
      <c r="W33" s="86" t="s">
        <v>80</v>
      </c>
      <c r="X33" s="87" t="s">
        <v>93</v>
      </c>
    </row>
    <row r="34" spans="1:24" ht="16.5">
      <c r="A34" s="132"/>
      <c r="B34" s="329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109"/>
      <c r="Q34" s="109"/>
      <c r="V34" s="86">
        <v>27</v>
      </c>
      <c r="W34" s="86" t="s">
        <v>111</v>
      </c>
      <c r="X34" s="88" t="str">
        <f>X33</f>
        <v>مارس</v>
      </c>
    </row>
    <row r="35" spans="1:24" ht="16.5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325"/>
      <c r="M35" s="325"/>
      <c r="N35" s="325"/>
      <c r="O35" s="82"/>
      <c r="V35" s="86"/>
      <c r="W35" s="86"/>
      <c r="X35" s="88"/>
    </row>
    <row r="36" spans="1:24" ht="16.5" customHeight="1">
      <c r="A36" s="209"/>
      <c r="B36" s="82"/>
      <c r="C36" s="267" t="s">
        <v>128</v>
      </c>
      <c r="D36" s="267"/>
      <c r="E36" s="267"/>
      <c r="F36" s="267"/>
      <c r="G36" s="267"/>
      <c r="H36" s="267"/>
      <c r="I36" s="267"/>
      <c r="J36" s="267"/>
      <c r="K36" s="82"/>
      <c r="L36" s="82"/>
      <c r="M36" s="82"/>
      <c r="N36" s="82"/>
      <c r="O36" s="82"/>
      <c r="V36" s="86"/>
      <c r="W36" s="86"/>
      <c r="X36" s="88"/>
    </row>
    <row r="37" spans="1:24" s="79" customFormat="1" ht="18" customHeight="1">
      <c r="A37" s="226"/>
      <c r="B37" s="226"/>
      <c r="C37" s="267"/>
      <c r="D37" s="267"/>
      <c r="E37" s="267"/>
      <c r="F37" s="267"/>
      <c r="G37" s="267"/>
      <c r="H37" s="267"/>
      <c r="I37" s="267"/>
      <c r="J37" s="267"/>
      <c r="K37" s="84"/>
      <c r="L37" s="326"/>
      <c r="M37" s="326"/>
      <c r="N37" s="326"/>
      <c r="O37" s="217"/>
      <c r="V37" s="86"/>
      <c r="W37" s="86"/>
      <c r="X37" s="87"/>
    </row>
    <row r="38" spans="1:24" ht="14.1" customHeight="1">
      <c r="A38" s="85"/>
      <c r="B38" s="85"/>
      <c r="C38" s="267"/>
      <c r="D38" s="267"/>
      <c r="E38" s="267"/>
      <c r="F38" s="267"/>
      <c r="G38" s="267"/>
      <c r="H38" s="267"/>
      <c r="I38" s="267"/>
      <c r="J38" s="267"/>
      <c r="K38" s="85"/>
      <c r="L38" s="85"/>
      <c r="M38" s="70"/>
      <c r="N38" s="85"/>
      <c r="O38" s="66"/>
      <c r="V38" s="86">
        <v>31</v>
      </c>
      <c r="W38" s="86" t="s">
        <v>111</v>
      </c>
      <c r="X38" s="88">
        <f>X40</f>
        <v>0</v>
      </c>
    </row>
    <row r="39" spans="1:24" ht="14.1" customHeight="1">
      <c r="A39" s="85"/>
      <c r="B39" s="85"/>
      <c r="C39" s="267"/>
      <c r="D39" s="267"/>
      <c r="E39" s="267"/>
      <c r="F39" s="267"/>
      <c r="G39" s="267"/>
      <c r="H39" s="267"/>
      <c r="I39" s="267"/>
      <c r="J39" s="267"/>
      <c r="K39" s="85"/>
      <c r="L39" s="85"/>
      <c r="M39" s="70"/>
      <c r="N39" s="85"/>
      <c r="O39" s="66"/>
      <c r="V39" s="86">
        <v>32</v>
      </c>
      <c r="W39" s="86" t="s">
        <v>86</v>
      </c>
      <c r="X39" s="88">
        <f>X37</f>
        <v>0</v>
      </c>
    </row>
    <row r="40" spans="1:24" s="79" customFormat="1" ht="18" customHeight="1">
      <c r="A40" s="84"/>
      <c r="B40" s="84"/>
      <c r="C40" s="267"/>
      <c r="D40" s="267"/>
      <c r="E40" s="267"/>
      <c r="F40" s="267"/>
      <c r="G40" s="267"/>
      <c r="H40" s="267"/>
      <c r="I40" s="267"/>
      <c r="J40" s="267"/>
      <c r="K40" s="84"/>
      <c r="L40" s="84"/>
      <c r="M40" s="318"/>
      <c r="N40" s="318"/>
      <c r="O40" s="318"/>
      <c r="V40" s="86">
        <v>33</v>
      </c>
      <c r="W40" s="86" t="s">
        <v>87</v>
      </c>
      <c r="X40" s="88">
        <f>X37</f>
        <v>0</v>
      </c>
    </row>
    <row r="41" spans="1:24" ht="14.25" customHeight="1">
      <c r="C41" s="267"/>
      <c r="D41" s="267"/>
      <c r="E41" s="267"/>
      <c r="F41" s="267"/>
      <c r="G41" s="267"/>
      <c r="H41" s="267"/>
      <c r="I41" s="267"/>
      <c r="J41" s="267"/>
      <c r="V41" s="86">
        <v>34</v>
      </c>
      <c r="W41" s="86" t="s">
        <v>80</v>
      </c>
      <c r="X41" s="87" t="s">
        <v>94</v>
      </c>
    </row>
    <row r="42" spans="1:24" ht="14.25" customHeight="1">
      <c r="C42" s="267"/>
      <c r="D42" s="267"/>
      <c r="E42" s="267"/>
      <c r="F42" s="267"/>
      <c r="G42" s="267"/>
      <c r="H42" s="267"/>
      <c r="I42" s="267"/>
      <c r="J42" s="267"/>
      <c r="V42" s="86">
        <v>35</v>
      </c>
      <c r="W42" s="86" t="s">
        <v>111</v>
      </c>
      <c r="X42" s="86" t="str">
        <f>X41</f>
        <v>مايو</v>
      </c>
    </row>
    <row r="43" spans="1:24" ht="14.25" customHeight="1">
      <c r="C43" s="267"/>
      <c r="D43" s="267"/>
      <c r="E43" s="267"/>
      <c r="F43" s="267"/>
      <c r="G43" s="267"/>
      <c r="H43" s="267"/>
      <c r="I43" s="267"/>
      <c r="J43" s="267"/>
      <c r="V43" s="86">
        <v>36</v>
      </c>
      <c r="W43" s="86" t="s">
        <v>86</v>
      </c>
      <c r="X43" s="86" t="str">
        <f t="shared" ref="X43:X44" si="8">X42</f>
        <v>مايو</v>
      </c>
    </row>
    <row r="44" spans="1:24">
      <c r="V44" s="86">
        <v>37</v>
      </c>
      <c r="W44" s="86" t="s">
        <v>87</v>
      </c>
      <c r="X44" s="86" t="str">
        <f t="shared" si="8"/>
        <v>مايو</v>
      </c>
    </row>
    <row r="45" spans="1:24">
      <c r="V45" s="86">
        <v>38</v>
      </c>
      <c r="W45" s="86"/>
      <c r="X45" s="87"/>
    </row>
    <row r="46" spans="1:24">
      <c r="V46" s="86">
        <v>39</v>
      </c>
      <c r="W46" s="86"/>
      <c r="X46" s="86"/>
    </row>
    <row r="47" spans="1:24">
      <c r="V47" s="86">
        <v>40</v>
      </c>
      <c r="W47" s="86"/>
      <c r="X47" s="86"/>
    </row>
    <row r="48" spans="1:24">
      <c r="V48" s="86">
        <v>41</v>
      </c>
      <c r="W48" s="86"/>
      <c r="X48" s="86"/>
    </row>
    <row r="49" spans="22:24">
      <c r="V49" s="86">
        <v>42</v>
      </c>
      <c r="W49" s="86"/>
      <c r="X49" s="87"/>
    </row>
    <row r="50" spans="22:24">
      <c r="V50" s="86">
        <v>43</v>
      </c>
      <c r="W50" s="86"/>
      <c r="X50" s="86"/>
    </row>
    <row r="51" spans="22:24">
      <c r="V51" s="86">
        <v>44</v>
      </c>
      <c r="W51" s="86"/>
      <c r="X51" s="86"/>
    </row>
    <row r="52" spans="22:24">
      <c r="V52" s="86">
        <v>45</v>
      </c>
      <c r="W52" s="86"/>
      <c r="X52" s="87"/>
    </row>
    <row r="53" spans="22:24">
      <c r="V53" s="86">
        <v>46</v>
      </c>
      <c r="W53" s="86"/>
      <c r="X53" s="86"/>
    </row>
    <row r="54" spans="22:24">
      <c r="V54" s="86">
        <v>47</v>
      </c>
      <c r="W54" s="86"/>
      <c r="X54" s="86"/>
    </row>
    <row r="55" spans="22:24">
      <c r="V55" s="86">
        <v>48</v>
      </c>
      <c r="W55" s="86"/>
      <c r="X55" s="86"/>
    </row>
    <row r="56" spans="22:24">
      <c r="V56" s="86">
        <v>49</v>
      </c>
    </row>
    <row r="57" spans="22:24">
      <c r="V57" s="86">
        <v>50</v>
      </c>
    </row>
    <row r="58" spans="22:24">
      <c r="V58" s="86">
        <v>51</v>
      </c>
    </row>
    <row r="59" spans="22:24">
      <c r="V59" s="86">
        <v>52</v>
      </c>
    </row>
    <row r="60" spans="22:24">
      <c r="V60" s="86">
        <v>53</v>
      </c>
    </row>
    <row r="61" spans="22:24">
      <c r="V61" s="86">
        <v>54</v>
      </c>
    </row>
    <row r="62" spans="22:24">
      <c r="V62" s="86">
        <v>55</v>
      </c>
    </row>
    <row r="63" spans="22:24">
      <c r="V63" s="86">
        <v>56</v>
      </c>
    </row>
    <row r="64" spans="22:24">
      <c r="V64" s="86">
        <v>57</v>
      </c>
    </row>
    <row r="65" spans="22:22">
      <c r="V65" s="86">
        <v>58</v>
      </c>
    </row>
    <row r="66" spans="22:22">
      <c r="V66" s="86">
        <v>59</v>
      </c>
    </row>
    <row r="67" spans="22:22">
      <c r="V67" s="86">
        <v>60</v>
      </c>
    </row>
  </sheetData>
  <mergeCells count="53">
    <mergeCell ref="N29:O29"/>
    <mergeCell ref="N30:O30"/>
    <mergeCell ref="N31:O31"/>
    <mergeCell ref="D27:D28"/>
    <mergeCell ref="C27:C32"/>
    <mergeCell ref="N23:O23"/>
    <mergeCell ref="N24:O24"/>
    <mergeCell ref="N25:O25"/>
    <mergeCell ref="L21:L26"/>
    <mergeCell ref="M40:O40"/>
    <mergeCell ref="N32:O32"/>
    <mergeCell ref="N26:O26"/>
    <mergeCell ref="N21:O21"/>
    <mergeCell ref="L35:N35"/>
    <mergeCell ref="L37:N37"/>
    <mergeCell ref="N33:O33"/>
    <mergeCell ref="B34:O34"/>
    <mergeCell ref="L27:L32"/>
    <mergeCell ref="M27:M28"/>
    <mergeCell ref="N27:O27"/>
    <mergeCell ref="N28:O28"/>
    <mergeCell ref="N22:O22"/>
    <mergeCell ref="L15:L20"/>
    <mergeCell ref="N15:O15"/>
    <mergeCell ref="N20:O20"/>
    <mergeCell ref="M12:M14"/>
    <mergeCell ref="N12:O14"/>
    <mergeCell ref="M16:M19"/>
    <mergeCell ref="N16:O16"/>
    <mergeCell ref="N17:O17"/>
    <mergeCell ref="N18:O18"/>
    <mergeCell ref="N19:O19"/>
    <mergeCell ref="B1:N3"/>
    <mergeCell ref="B4:L4"/>
    <mergeCell ref="N8:O8"/>
    <mergeCell ref="A9:B9"/>
    <mergeCell ref="C10:J10"/>
    <mergeCell ref="C36:J43"/>
    <mergeCell ref="A11:L11"/>
    <mergeCell ref="A12:A14"/>
    <mergeCell ref="B12:B14"/>
    <mergeCell ref="C12:C14"/>
    <mergeCell ref="D12:D14"/>
    <mergeCell ref="E12:K12"/>
    <mergeCell ref="L12:L14"/>
    <mergeCell ref="E13:E14"/>
    <mergeCell ref="F13:G13"/>
    <mergeCell ref="J13:J14"/>
    <mergeCell ref="K13:K14"/>
    <mergeCell ref="C15:C20"/>
    <mergeCell ref="C21:C26"/>
    <mergeCell ref="D16:D19"/>
    <mergeCell ref="A33:C33"/>
  </mergeCells>
  <dataValidations count="1">
    <dataValidation type="list" allowBlank="1" showInputMessage="1" showErrorMessage="1" sqref="P11">
      <formula1>OFFSET($V$8,0,0,COUNTA(V8:V100),1)</formula1>
    </dataValidation>
  </dataValidations>
  <printOptions horizontalCentered="1" verticalCentered="1"/>
  <pageMargins left="0" right="0" top="0.19685039370078741" bottom="7.874015748031496E-2" header="7.874015748031496E-2" footer="7.874015748031496E-2"/>
  <pageSetup paperSize="9" scale="85" orientation="landscape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9900"/>
  </sheetPr>
  <dimension ref="A1:W40"/>
  <sheetViews>
    <sheetView rightToLeft="1" topLeftCell="C7" workbookViewId="0">
      <selection activeCell="T17" sqref="T17"/>
    </sheetView>
  </sheetViews>
  <sheetFormatPr defaultRowHeight="16.5"/>
  <cols>
    <col min="1" max="1" width="16.75" style="64" customWidth="1"/>
    <col min="2" max="2" width="40.625" style="64" customWidth="1"/>
    <col min="3" max="7" width="7.625" style="64" customWidth="1"/>
    <col min="8" max="9" width="7.625" style="219" hidden="1" customWidth="1"/>
    <col min="10" max="12" width="7.625" style="64" customWidth="1"/>
    <col min="13" max="13" width="7.625" style="70" customWidth="1"/>
    <col min="14" max="14" width="7.625" style="64" customWidth="1"/>
    <col min="15" max="15" width="18.375" style="66" customWidth="1"/>
    <col min="16" max="16" width="6.125" customWidth="1"/>
    <col min="17" max="17" width="9.125" customWidth="1"/>
    <col min="18" max="32" width="6.125" customWidth="1"/>
  </cols>
  <sheetData>
    <row r="1" spans="1:23">
      <c r="A1" s="72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73"/>
    </row>
    <row r="2" spans="1:23">
      <c r="A2" s="74"/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75"/>
    </row>
    <row r="3" spans="1:23">
      <c r="A3" s="74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75"/>
    </row>
    <row r="4" spans="1:23" ht="20.25">
      <c r="A4" s="74"/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68"/>
      <c r="N4" s="65"/>
      <c r="O4" s="75"/>
    </row>
    <row r="5" spans="1:23">
      <c r="A5" s="7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8"/>
      <c r="N5" s="65"/>
      <c r="O5" s="75"/>
    </row>
    <row r="6" spans="1:23" ht="17.25" thickBot="1">
      <c r="A6" s="7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9"/>
      <c r="N6" s="67"/>
      <c r="O6" s="77"/>
    </row>
    <row r="7" spans="1:23" ht="8.1" customHeight="1" thickTop="1">
      <c r="A7" s="74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8"/>
      <c r="N7" s="65"/>
      <c r="O7" s="75"/>
    </row>
    <row r="8" spans="1:23" ht="18.75">
      <c r="A8" s="170" t="s">
        <v>31</v>
      </c>
      <c r="B8" s="133">
        <f ca="1">NOW()</f>
        <v>41171.924084143517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8"/>
      <c r="N8" s="291">
        <f ca="1">NOW()</f>
        <v>41171.924084143517</v>
      </c>
      <c r="O8" s="292"/>
      <c r="P8" s="109"/>
      <c r="Q8" s="109"/>
      <c r="V8" s="86">
        <v>1</v>
      </c>
      <c r="W8" s="86" t="s">
        <v>82</v>
      </c>
    </row>
    <row r="9" spans="1:23" s="83" customFormat="1" ht="20.100000000000001" customHeight="1">
      <c r="A9" s="293" t="s">
        <v>32</v>
      </c>
      <c r="B9" s="294"/>
      <c r="C9" s="110"/>
      <c r="D9" s="110"/>
      <c r="E9" s="110"/>
      <c r="F9" s="110"/>
      <c r="G9" s="110"/>
      <c r="H9" s="110"/>
      <c r="I9" s="110"/>
      <c r="J9" s="110"/>
      <c r="K9" s="110"/>
      <c r="L9" s="111" t="s">
        <v>33</v>
      </c>
      <c r="M9" s="111"/>
      <c r="N9" s="111"/>
      <c r="O9" s="112"/>
      <c r="P9" s="113"/>
      <c r="Q9" s="113"/>
      <c r="V9" s="86">
        <v>2</v>
      </c>
      <c r="W9" s="86" t="s">
        <v>88</v>
      </c>
    </row>
    <row r="10" spans="1:23" ht="18.95" customHeight="1">
      <c r="A10" s="114"/>
      <c r="B10" s="115"/>
      <c r="C10" s="295" t="s">
        <v>105</v>
      </c>
      <c r="D10" s="295"/>
      <c r="E10" s="295"/>
      <c r="F10" s="295"/>
      <c r="G10" s="295"/>
      <c r="H10" s="295"/>
      <c r="I10" s="295"/>
      <c r="J10" s="295"/>
      <c r="K10" s="107"/>
      <c r="L10" s="115"/>
      <c r="M10" s="116"/>
      <c r="N10" s="115"/>
      <c r="O10" s="117"/>
      <c r="P10" s="118" t="s">
        <v>84</v>
      </c>
      <c r="Q10" s="119"/>
      <c r="V10" s="86">
        <v>3</v>
      </c>
      <c r="W10" s="86" t="s">
        <v>89</v>
      </c>
    </row>
    <row r="11" spans="1:23" s="71" customFormat="1" ht="24.95" customHeight="1" thickBot="1">
      <c r="A11" s="347" t="s">
        <v>47</v>
      </c>
      <c r="B11" s="348"/>
      <c r="C11" s="348"/>
      <c r="D11" s="348"/>
      <c r="E11" s="348"/>
      <c r="F11" s="348"/>
      <c r="G11" s="348"/>
      <c r="H11" s="348"/>
      <c r="I11" s="348"/>
      <c r="J11" s="348"/>
      <c r="K11" s="348"/>
      <c r="L11" s="348"/>
      <c r="M11" s="208" t="str">
        <f>INDEX(V8:W19,MATCH(P11,V8:V19,0),2)</f>
        <v>أكتوبر</v>
      </c>
      <c r="N11" s="171">
        <v>2012</v>
      </c>
      <c r="O11" s="172"/>
      <c r="P11" s="173">
        <v>2</v>
      </c>
      <c r="Q11" s="122"/>
      <c r="V11" s="86">
        <v>4</v>
      </c>
      <c r="W11" s="86" t="s">
        <v>90</v>
      </c>
    </row>
    <row r="12" spans="1:23" ht="24.95" customHeight="1" thickTop="1">
      <c r="A12" s="270" t="s">
        <v>42</v>
      </c>
      <c r="B12" s="273" t="s">
        <v>34</v>
      </c>
      <c r="C12" s="273" t="s">
        <v>35</v>
      </c>
      <c r="D12" s="349" t="s">
        <v>43</v>
      </c>
      <c r="E12" s="270" t="s">
        <v>36</v>
      </c>
      <c r="F12" s="273"/>
      <c r="G12" s="273"/>
      <c r="H12" s="273"/>
      <c r="I12" s="273"/>
      <c r="J12" s="273"/>
      <c r="K12" s="308"/>
      <c r="L12" s="341" t="s">
        <v>44</v>
      </c>
      <c r="M12" s="344" t="s">
        <v>45</v>
      </c>
      <c r="N12" s="273" t="s">
        <v>46</v>
      </c>
      <c r="O12" s="308"/>
      <c r="P12" s="109"/>
      <c r="Q12" s="109"/>
      <c r="V12" s="86">
        <v>5</v>
      </c>
      <c r="W12" s="86" t="s">
        <v>91</v>
      </c>
    </row>
    <row r="13" spans="1:23">
      <c r="A13" s="271"/>
      <c r="B13" s="274"/>
      <c r="C13" s="274"/>
      <c r="D13" s="350"/>
      <c r="E13" s="271" t="s">
        <v>0</v>
      </c>
      <c r="F13" s="274" t="s">
        <v>37</v>
      </c>
      <c r="G13" s="274"/>
      <c r="H13" s="222"/>
      <c r="I13" s="222"/>
      <c r="J13" s="274" t="s">
        <v>40</v>
      </c>
      <c r="K13" s="309" t="s">
        <v>41</v>
      </c>
      <c r="L13" s="342"/>
      <c r="M13" s="345"/>
      <c r="N13" s="274"/>
      <c r="O13" s="309"/>
      <c r="P13" s="109"/>
      <c r="Q13" s="109"/>
      <c r="V13" s="86">
        <v>6</v>
      </c>
      <c r="W13" s="86" t="s">
        <v>92</v>
      </c>
    </row>
    <row r="14" spans="1:23" ht="16.5" customHeight="1" thickBot="1">
      <c r="A14" s="272"/>
      <c r="B14" s="275"/>
      <c r="C14" s="275"/>
      <c r="D14" s="351"/>
      <c r="E14" s="272"/>
      <c r="F14" s="123" t="s">
        <v>38</v>
      </c>
      <c r="G14" s="123" t="s">
        <v>39</v>
      </c>
      <c r="H14" s="123"/>
      <c r="I14" s="123"/>
      <c r="J14" s="275"/>
      <c r="K14" s="310"/>
      <c r="L14" s="343"/>
      <c r="M14" s="346"/>
      <c r="N14" s="275"/>
      <c r="O14" s="310"/>
      <c r="P14" s="109"/>
      <c r="Q14" s="109"/>
      <c r="V14" s="86">
        <v>7</v>
      </c>
      <c r="W14" s="86" t="s">
        <v>93</v>
      </c>
    </row>
    <row r="15" spans="1:23" ht="17.25" thickTop="1">
      <c r="A15" s="136" t="str">
        <f>'تقارير مياة القصيم'!C3</f>
        <v>الموقع ( القوارة)</v>
      </c>
      <c r="B15" s="137" t="str">
        <f>'تقارير مياة القصيم'!C2</f>
        <v>م.رفاعى عبدالرحمن</v>
      </c>
      <c r="C15" s="282" t="s">
        <v>50</v>
      </c>
      <c r="D15" s="174">
        <v>98700</v>
      </c>
      <c r="E15" s="175">
        <f ca="1">OFFSET(INDEX('تقارير مياة القصيم'!$C$2:$DX$557,MATCH($P$11,'تقارير مياة القصيم'!$DZ$2:$DZ$605,0),MATCH($B15,'تقارير مياة القصيم'!$C$2:$DX$2,0)),0,COLUMN(A1)-1)</f>
        <v>0</v>
      </c>
      <c r="F15" s="176">
        <f ca="1">OFFSET(INDEX('تقارير مياة القصيم'!$C$2:$DX$557,MATCH($P$11,'تقارير مياة القصيم'!$DZ$2:$DZ$605,0),MATCH($B15,'تقارير مياة القصيم'!$C$2:$DX$2,0)),0,COLUMN(B1)-1)</f>
        <v>0</v>
      </c>
      <c r="G15" s="176">
        <f ca="1">OFFSET(INDEX('تقارير مياة القصيم'!$C$2:$DX$557,MATCH($P$11,'تقارير مياة القصيم'!$DZ$2:$DZ$605,0),MATCH($B15,'تقارير مياة القصيم'!$C$2:$DX$2,0)),0,COLUMN(C1)-1)</f>
        <v>0</v>
      </c>
      <c r="H15" s="176">
        <f ca="1">OFFSET(INDEX('تقارير مياة القصيم'!$C$2:$DX$557,MATCH($P$11,'تقارير مياة القصيم'!$DZ$2:$DZ$605,0),MATCH($B15,'تقارير مياة القصيم'!$C$2:$DX$2,0)),0,COLUMN(D1)-1)</f>
        <v>0</v>
      </c>
      <c r="I15" s="176">
        <f ca="1">OFFSET(INDEX('تقارير مياة القصيم'!$C$2:$DX$557,MATCH($P$11,'تقارير مياة القصيم'!$DZ$2:$DZ$605,0),MATCH($B15,'تقارير مياة القصيم'!$C$2:$DX$2,0)),0,COLUMN(E1)-1)</f>
        <v>0</v>
      </c>
      <c r="J15" s="176">
        <f ca="1">OFFSET(INDEX('تقارير مياة القصيم'!$C$2:$DX$557,MATCH($P$11,'تقارير مياة القصيم'!$DZ$2:$DZ$605,0),MATCH($B15,'تقارير مياة القصيم'!$C$2:$DX$2,0)),0,COLUMN(F1)-1)</f>
        <v>0</v>
      </c>
      <c r="K15" s="177">
        <f ca="1">OFFSET(INDEX('تقارير مياة القصيم'!$C$2:$DX$557,MATCH($P$11,'تقارير مياة القصيم'!$DZ$2:$DZ$605,0),MATCH($B15,'تقارير مياة القصيم'!$C$2:$DX$2,0)),0,COLUMN(G1)-1)</f>
        <v>0</v>
      </c>
      <c r="L15" s="352">
        <f>Q18/Q19*100</f>
        <v>1.0087054198258916</v>
      </c>
      <c r="M15" s="139">
        <f ca="1">(G15+F15)/D15*100</f>
        <v>0</v>
      </c>
      <c r="N15" s="356"/>
      <c r="O15" s="357"/>
      <c r="P15" s="109"/>
      <c r="Q15" s="109"/>
      <c r="V15" s="86">
        <v>8</v>
      </c>
      <c r="W15" s="86" t="s">
        <v>112</v>
      </c>
    </row>
    <row r="16" spans="1:23">
      <c r="A16" s="140" t="str">
        <f>'تقارير مياة القصيم'!J3</f>
        <v>الموقع ( ابانات)</v>
      </c>
      <c r="B16" s="141" t="str">
        <f>'تقارير مياة القصيم'!J2</f>
        <v>مؤسسة المكيسير م.محمد حسين</v>
      </c>
      <c r="C16" s="283"/>
      <c r="D16" s="358">
        <v>69400</v>
      </c>
      <c r="E16" s="178">
        <f ca="1">OFFSET(INDEX('تقارير مياة القصيم'!$C$2:$DX$557,MATCH($P$11,'تقارير مياة القصيم'!$DZ$2:$DZ$605,0),MATCH($B16,'تقارير مياة القصيم'!$C$2:$DX$2,0)),0,COLUMN(A2)-1)</f>
        <v>0</v>
      </c>
      <c r="F16" s="179">
        <f ca="1">OFFSET(INDEX('تقارير مياة القصيم'!$C$2:$DX$557,MATCH($P$11,'تقارير مياة القصيم'!$DZ$2:$DZ$605,0),MATCH($B16,'تقارير مياة القصيم'!$C$2:$DX$2,0)),0,COLUMN(B2)-1)</f>
        <v>0</v>
      </c>
      <c r="G16" s="179">
        <f ca="1">OFFSET(INDEX('تقارير مياة القصيم'!$C$2:$DX$557,MATCH($P$11,'تقارير مياة القصيم'!$DZ$2:$DZ$605,0),MATCH($B16,'تقارير مياة القصيم'!$C$2:$DX$2,0)),0,COLUMN(C2)-1)</f>
        <v>0</v>
      </c>
      <c r="H16" s="179">
        <f ca="1">OFFSET(INDEX('تقارير مياة القصيم'!$C$2:$DX$557,MATCH($P$11,'تقارير مياة القصيم'!$DZ$2:$DZ$605,0),MATCH($B16,'تقارير مياة القصيم'!$C$2:$DX$2,0)),0,COLUMN(D2)-1)</f>
        <v>0</v>
      </c>
      <c r="I16" s="179">
        <f ca="1">OFFSET(INDEX('تقارير مياة القصيم'!$C$2:$DX$557,MATCH($P$11,'تقارير مياة القصيم'!$DZ$2:$DZ$605,0),MATCH($B16,'تقارير مياة القصيم'!$C$2:$DX$2,0)),0,COLUMN(E2)-1)</f>
        <v>0</v>
      </c>
      <c r="J16" s="179">
        <f ca="1">OFFSET(INDEX('تقارير مياة القصيم'!$C$2:$DX$557,MATCH($P$11,'تقارير مياة القصيم'!$DZ$2:$DZ$605,0),MATCH($B16,'تقارير مياة القصيم'!$C$2:$DX$2,0)),0,COLUMN(F2)-1)</f>
        <v>0</v>
      </c>
      <c r="K16" s="180">
        <f ca="1">OFFSET(INDEX('تقارير مياة القصيم'!$C$2:$DX$557,MATCH($P$11,'تقارير مياة القصيم'!$DZ$2:$DZ$605,0),MATCH($B16,'تقارير مياة القصيم'!$C$2:$DX$2,0)),0,COLUMN(G2)-1)</f>
        <v>0</v>
      </c>
      <c r="L16" s="353"/>
      <c r="M16" s="355">
        <f t="shared" ref="M16:M32" ca="1" si="0">(G16+F16)/D16*100</f>
        <v>0</v>
      </c>
      <c r="N16" s="312"/>
      <c r="O16" s="313"/>
      <c r="P16" s="109"/>
      <c r="Q16" s="109"/>
      <c r="V16" s="86">
        <v>9</v>
      </c>
      <c r="W16" s="86" t="s">
        <v>94</v>
      </c>
    </row>
    <row r="17" spans="1:23">
      <c r="A17" s="140" t="str">
        <f>'تقارير مياة القصيم'!Q3</f>
        <v>الموقع ( ابانات)</v>
      </c>
      <c r="B17" s="141" t="str">
        <f>'تقارير مياة القصيم'!Q2</f>
        <v>مؤسسة سعد طهليل الدوسري (ابو مشاري)</v>
      </c>
      <c r="C17" s="283"/>
      <c r="D17" s="359"/>
      <c r="E17" s="178">
        <f ca="1">OFFSET(INDEX('تقارير مياة القصيم'!$C$2:$DX$557,MATCH($P$11,'تقارير مياة القصيم'!$DZ$2:$DZ$605,0),MATCH($B17,'تقارير مياة القصيم'!$C$2:$DX$2,0)),0,COLUMN(A3)-1)</f>
        <v>0</v>
      </c>
      <c r="F17" s="179">
        <f ca="1">OFFSET(INDEX('تقارير مياة القصيم'!$C$2:$DX$557,MATCH($P$11,'تقارير مياة القصيم'!$DZ$2:$DZ$605,0),MATCH($B17,'تقارير مياة القصيم'!$C$2:$DX$2,0)),0,COLUMN(B3)-1)</f>
        <v>0</v>
      </c>
      <c r="G17" s="179">
        <f ca="1">OFFSET(INDEX('تقارير مياة القصيم'!$C$2:$DX$557,MATCH($P$11,'تقارير مياة القصيم'!$DZ$2:$DZ$605,0),MATCH($B17,'تقارير مياة القصيم'!$C$2:$DX$2,0)),0,COLUMN(C3)-1)</f>
        <v>0</v>
      </c>
      <c r="H17" s="179">
        <f ca="1">OFFSET(INDEX('تقارير مياة القصيم'!$C$2:$DX$557,MATCH($P$11,'تقارير مياة القصيم'!$DZ$2:$DZ$605,0),MATCH($B17,'تقارير مياة القصيم'!$C$2:$DX$2,0)),0,COLUMN(D3)-1)</f>
        <v>0</v>
      </c>
      <c r="I17" s="179">
        <f ca="1">OFFSET(INDEX('تقارير مياة القصيم'!$C$2:$DX$557,MATCH($P$11,'تقارير مياة القصيم'!$DZ$2:$DZ$605,0),MATCH($B17,'تقارير مياة القصيم'!$C$2:$DX$2,0)),0,COLUMN(E3)-1)</f>
        <v>0</v>
      </c>
      <c r="J17" s="179">
        <f ca="1">OFFSET(INDEX('تقارير مياة القصيم'!$C$2:$DX$557,MATCH($P$11,'تقارير مياة القصيم'!$DZ$2:$DZ$605,0),MATCH($B17,'تقارير مياة القصيم'!$C$2:$DX$2,0)),0,COLUMN(F3)-1)</f>
        <v>0</v>
      </c>
      <c r="K17" s="180">
        <f ca="1">OFFSET(INDEX('تقارير مياة القصيم'!$C$2:$DX$557,MATCH($P$11,'تقارير مياة القصيم'!$DZ$2:$DZ$605,0),MATCH($B17,'تقارير مياة القصيم'!$C$2:$DX$2,0)),0,COLUMN(G3)-1)</f>
        <v>0</v>
      </c>
      <c r="L17" s="353"/>
      <c r="M17" s="355"/>
      <c r="N17" s="312"/>
      <c r="O17" s="313"/>
      <c r="P17" s="109"/>
      <c r="Q17" s="109"/>
      <c r="V17" s="86">
        <v>10</v>
      </c>
      <c r="W17" s="86" t="s">
        <v>95</v>
      </c>
    </row>
    <row r="18" spans="1:23">
      <c r="A18" s="140" t="str">
        <f>'تقارير مياة القصيم'!X3</f>
        <v>الموقع ( ابانات)</v>
      </c>
      <c r="B18" s="141" t="str">
        <f>'تقارير مياة القصيم'!X2</f>
        <v>مؤسسة ركن المواثيق ( ابو مشعل)</v>
      </c>
      <c r="C18" s="283"/>
      <c r="D18" s="359"/>
      <c r="E18" s="178">
        <f ca="1">OFFSET(INDEX('تقارير مياة القصيم'!$C$2:$DX$557,MATCH($P$11,'تقارير مياة القصيم'!$DZ$2:$DZ$605,0),MATCH($B18,'تقارير مياة القصيم'!$C$2:$DX$2,0)),0,COLUMN(A4)-1)</f>
        <v>0</v>
      </c>
      <c r="F18" s="179">
        <f ca="1">OFFSET(INDEX('تقارير مياة القصيم'!$C$2:$DX$557,MATCH($P$11,'تقارير مياة القصيم'!$DZ$2:$DZ$605,0),MATCH($B18,'تقارير مياة القصيم'!$C$2:$DX$2,0)),0,COLUMN(B4)-1)</f>
        <v>0</v>
      </c>
      <c r="G18" s="179">
        <f ca="1">OFFSET(INDEX('تقارير مياة القصيم'!$C$2:$DX$557,MATCH($P$11,'تقارير مياة القصيم'!$DZ$2:$DZ$605,0),MATCH($B18,'تقارير مياة القصيم'!$C$2:$DX$2,0)),0,COLUMN(C4)-1)</f>
        <v>0</v>
      </c>
      <c r="H18" s="179">
        <f ca="1">OFFSET(INDEX('تقارير مياة القصيم'!$C$2:$DX$557,MATCH($P$11,'تقارير مياة القصيم'!$DZ$2:$DZ$605,0),MATCH($B18,'تقارير مياة القصيم'!$C$2:$DX$2,0)),0,COLUMN(D4)-1)</f>
        <v>0</v>
      </c>
      <c r="I18" s="179">
        <f ca="1">OFFSET(INDEX('تقارير مياة القصيم'!$C$2:$DX$557,MATCH($P$11,'تقارير مياة القصيم'!$DZ$2:$DZ$605,0),MATCH($B18,'تقارير مياة القصيم'!$C$2:$DX$2,0)),0,COLUMN(E4)-1)</f>
        <v>0</v>
      </c>
      <c r="J18" s="179">
        <f ca="1">OFFSET(INDEX('تقارير مياة القصيم'!$C$2:$DX$557,MATCH($P$11,'تقارير مياة القصيم'!$DZ$2:$DZ$605,0),MATCH($B18,'تقارير مياة القصيم'!$C$2:$DX$2,0)),0,COLUMN(F4)-1)</f>
        <v>0</v>
      </c>
      <c r="K18" s="180">
        <f ca="1">OFFSET(INDEX('تقارير مياة القصيم'!$C$2:$DX$557,MATCH($P$11,'تقارير مياة القصيم'!$DZ$2:$DZ$605,0),MATCH($B18,'تقارير مياة القصيم'!$C$2:$DX$2,0)),0,COLUMN(G4)-1)</f>
        <v>0</v>
      </c>
      <c r="L18" s="353"/>
      <c r="M18" s="355"/>
      <c r="N18" s="312"/>
      <c r="O18" s="313"/>
      <c r="P18" s="109"/>
      <c r="Q18" s="124">
        <f>INDEX('تقارير مياة القصيم'!$ED$4:$EF$605,MATCH($P$11,'تقارير مياة القصيم'!$DZ$4:$DZ$605,0),MATCH(C15,'تقارير مياة القصيم'!$ED$4:$EF$4,0))</f>
        <v>1796</v>
      </c>
      <c r="V18" s="86">
        <v>11</v>
      </c>
      <c r="W18" s="86" t="s">
        <v>96</v>
      </c>
    </row>
    <row r="19" spans="1:23">
      <c r="A19" s="140" t="str">
        <f>'تقارير مياة القصيم'!AE3</f>
        <v>الموقع ( ابانات)</v>
      </c>
      <c r="B19" s="141" t="str">
        <f>'تقارير مياة القصيم'!AE2</f>
        <v>زايد الشيبانى</v>
      </c>
      <c r="C19" s="283"/>
      <c r="D19" s="360"/>
      <c r="E19" s="178">
        <f ca="1">OFFSET(INDEX('تقارير مياة القصيم'!$C$2:$DX$557,MATCH($P$11,'تقارير مياة القصيم'!$DZ$2:$DZ$605,0),MATCH($B19,'تقارير مياة القصيم'!$C$2:$DX$2,0)),0,COLUMN(A5)-1)</f>
        <v>0</v>
      </c>
      <c r="F19" s="179">
        <f ca="1">OFFSET(INDEX('تقارير مياة القصيم'!$C$2:$DX$557,MATCH($P$11,'تقارير مياة القصيم'!$DZ$2:$DZ$605,0),MATCH($B19,'تقارير مياة القصيم'!$C$2:$DX$2,0)),0,COLUMN(B5)-1)</f>
        <v>0</v>
      </c>
      <c r="G19" s="179">
        <f ca="1">OFFSET(INDEX('تقارير مياة القصيم'!$C$2:$DX$557,MATCH($P$11,'تقارير مياة القصيم'!$DZ$2:$DZ$605,0),MATCH($B19,'تقارير مياة القصيم'!$C$2:$DX$2,0)),0,COLUMN(C5)-1)</f>
        <v>0</v>
      </c>
      <c r="H19" s="179">
        <f ca="1">OFFSET(INDEX('تقارير مياة القصيم'!$C$2:$DX$557,MATCH($P$11,'تقارير مياة القصيم'!$DZ$2:$DZ$605,0),MATCH($B19,'تقارير مياة القصيم'!$C$2:$DX$2,0)),0,COLUMN(D5)-1)</f>
        <v>0</v>
      </c>
      <c r="I19" s="179">
        <f ca="1">OFFSET(INDEX('تقارير مياة القصيم'!$C$2:$DX$557,MATCH($P$11,'تقارير مياة القصيم'!$DZ$2:$DZ$605,0),MATCH($B19,'تقارير مياة القصيم'!$C$2:$DX$2,0)),0,COLUMN(E5)-1)</f>
        <v>0</v>
      </c>
      <c r="J19" s="179">
        <f ca="1">OFFSET(INDEX('تقارير مياة القصيم'!$C$2:$DX$557,MATCH($P$11,'تقارير مياة القصيم'!$DZ$2:$DZ$605,0),MATCH($B19,'تقارير مياة القصيم'!$C$2:$DX$2,0)),0,COLUMN(F5)-1)</f>
        <v>0</v>
      </c>
      <c r="K19" s="180">
        <f ca="1">OFFSET(INDEX('تقارير مياة القصيم'!$C$2:$DX$557,MATCH($P$11,'تقارير مياة القصيم'!$DZ$2:$DZ$605,0),MATCH($B19,'تقارير مياة القصيم'!$C$2:$DX$2,0)),0,COLUMN(G5)-1)</f>
        <v>0</v>
      </c>
      <c r="L19" s="353"/>
      <c r="M19" s="355"/>
      <c r="N19" s="312"/>
      <c r="O19" s="313"/>
      <c r="P19" s="109"/>
      <c r="Q19" s="125">
        <v>178050</v>
      </c>
      <c r="V19" s="86">
        <v>12</v>
      </c>
      <c r="W19" s="86" t="s">
        <v>97</v>
      </c>
    </row>
    <row r="20" spans="1:23" ht="17.25" thickBot="1">
      <c r="A20" s="143" t="str">
        <f>'تقارير مياة القصيم'!AL3</f>
        <v>الموقع (عطا)</v>
      </c>
      <c r="B20" s="144" t="str">
        <f>'تقارير مياة القصيم'!AL2</f>
        <v>مؤسسة عبدالله شتوى العيافى (عبدالله القحطانى)</v>
      </c>
      <c r="C20" s="284"/>
      <c r="D20" s="181">
        <v>9950</v>
      </c>
      <c r="E20" s="182">
        <f ca="1">OFFSET(INDEX('تقارير مياة القصيم'!$C$2:$DX$557,MATCH($P$11,'تقارير مياة القصيم'!$DZ$2:$DZ$605,0),MATCH($B20,'تقارير مياة القصيم'!$C$2:$DX$2,0)),0,COLUMN(A6)-1)</f>
        <v>0</v>
      </c>
      <c r="F20" s="183">
        <f ca="1">OFFSET(INDEX('تقارير مياة القصيم'!$C$2:$DX$557,MATCH($P$11,'تقارير مياة القصيم'!$DZ$2:$DZ$605,0),MATCH($B20,'تقارير مياة القصيم'!$C$2:$DX$2,0)),0,COLUMN(B6)-1)</f>
        <v>0</v>
      </c>
      <c r="G20" s="183">
        <f ca="1">OFFSET(INDEX('تقارير مياة القصيم'!$C$2:$DX$557,MATCH($P$11,'تقارير مياة القصيم'!$DZ$2:$DZ$605,0),MATCH($B20,'تقارير مياة القصيم'!$C$2:$DX$2,0)),0,COLUMN(C6)-1)</f>
        <v>0</v>
      </c>
      <c r="H20" s="183">
        <f ca="1">OFFSET(INDEX('تقارير مياة القصيم'!$C$2:$DX$557,MATCH($P$11,'تقارير مياة القصيم'!$DZ$2:$DZ$605,0),MATCH($B20,'تقارير مياة القصيم'!$C$2:$DX$2,0)),0,COLUMN(D6)-1)</f>
        <v>0</v>
      </c>
      <c r="I20" s="183">
        <f ca="1">OFFSET(INDEX('تقارير مياة القصيم'!$C$2:$DX$557,MATCH($P$11,'تقارير مياة القصيم'!$DZ$2:$DZ$605,0),MATCH($B20,'تقارير مياة القصيم'!$C$2:$DX$2,0)),0,COLUMN(E6)-1)</f>
        <v>0</v>
      </c>
      <c r="J20" s="183">
        <f ca="1">OFFSET(INDEX('تقارير مياة القصيم'!$C$2:$DX$557,MATCH($P$11,'تقارير مياة القصيم'!$DZ$2:$DZ$605,0),MATCH($B20,'تقارير مياة القصيم'!$C$2:$DX$2,0)),0,COLUMN(F6)-1)</f>
        <v>0</v>
      </c>
      <c r="K20" s="184">
        <f ca="1">OFFSET(INDEX('تقارير مياة القصيم'!$C$2:$DX$557,MATCH($P$11,'تقارير مياة القصيم'!$DZ$2:$DZ$605,0),MATCH($B20,'تقارير مياة القصيم'!$C$2:$DX$2,0)),0,COLUMN(G6)-1)</f>
        <v>0</v>
      </c>
      <c r="L20" s="354"/>
      <c r="M20" s="146">
        <f t="shared" ca="1" si="0"/>
        <v>0</v>
      </c>
      <c r="N20" s="303"/>
      <c r="O20" s="304"/>
      <c r="P20" s="109"/>
      <c r="Q20" s="109"/>
      <c r="V20" s="86">
        <v>13</v>
      </c>
      <c r="W20" s="86" t="s">
        <v>82</v>
      </c>
    </row>
    <row r="21" spans="1:23" ht="17.25" thickTop="1">
      <c r="A21" s="147" t="str">
        <f>'تقارير مياة القصيم'!AS3</f>
        <v>الموقع (عطى)</v>
      </c>
      <c r="B21" s="148" t="str">
        <f>'تقارير مياة القصيم'!AS2</f>
        <v>حمد شعوى الحربي</v>
      </c>
      <c r="C21" s="282" t="s">
        <v>103</v>
      </c>
      <c r="D21" s="185">
        <v>7800</v>
      </c>
      <c r="E21" s="186">
        <f ca="1">OFFSET(INDEX('تقارير مياة القصيم'!$C$2:$DX$557,MATCH($P$11,'تقارير مياة القصيم'!$DZ$2:$DZ$605,0),MATCH($B21,'تقارير مياة القصيم'!$C$2:$DX$2,0)),0,COLUMN(A7)-1)</f>
        <v>0</v>
      </c>
      <c r="F21" s="187">
        <f ca="1">OFFSET(INDEX('تقارير مياة القصيم'!$C$2:$DX$557,MATCH($P$11,'تقارير مياة القصيم'!$DZ$2:$DZ$605,0),MATCH($B21,'تقارير مياة القصيم'!$C$2:$DX$2,0)),0,COLUMN(B7)-1)</f>
        <v>0</v>
      </c>
      <c r="G21" s="187">
        <f ca="1">OFFSET(INDEX('تقارير مياة القصيم'!$C$2:$DX$557,MATCH($P$11,'تقارير مياة القصيم'!$DZ$2:$DZ$605,0),MATCH($B21,'تقارير مياة القصيم'!$C$2:$DX$2,0)),0,COLUMN(C7)-1)</f>
        <v>0</v>
      </c>
      <c r="H21" s="187">
        <f ca="1">OFFSET(INDEX('تقارير مياة القصيم'!$C$2:$DX$557,MATCH($P$11,'تقارير مياة القصيم'!$DZ$2:$DZ$605,0),MATCH($B21,'تقارير مياة القصيم'!$C$2:$DX$2,0)),0,COLUMN(D7)-1)</f>
        <v>0</v>
      </c>
      <c r="I21" s="187">
        <f ca="1">OFFSET(INDEX('تقارير مياة القصيم'!$C$2:$DX$557,MATCH($P$11,'تقارير مياة القصيم'!$DZ$2:$DZ$605,0),MATCH($B21,'تقارير مياة القصيم'!$C$2:$DX$2,0)),0,COLUMN(E7)-1)</f>
        <v>0</v>
      </c>
      <c r="J21" s="187">
        <f ca="1">OFFSET(INDEX('تقارير مياة القصيم'!$C$2:$DX$557,MATCH($P$11,'تقارير مياة القصيم'!$DZ$2:$DZ$605,0),MATCH($B21,'تقارير مياة القصيم'!$C$2:$DX$2,0)),0,COLUMN(F7)-1)</f>
        <v>0</v>
      </c>
      <c r="K21" s="188">
        <f ca="1">OFFSET(INDEX('تقارير مياة القصيم'!$C$2:$DX$557,MATCH($P$11,'تقارير مياة القصيم'!$DZ$2:$DZ$605,0),MATCH($B21,'تقارير مياة القصيم'!$C$2:$DX$2,0)),0,COLUMN(G7)-1)</f>
        <v>0</v>
      </c>
      <c r="L21" s="352">
        <f ca="1">Q23/Q24*100</f>
        <v>0.36044410018073847</v>
      </c>
      <c r="M21" s="150">
        <f t="shared" ca="1" si="0"/>
        <v>0</v>
      </c>
      <c r="N21" s="323"/>
      <c r="O21" s="324"/>
      <c r="P21" s="109"/>
      <c r="Q21" s="109"/>
      <c r="V21" s="86">
        <v>14</v>
      </c>
      <c r="W21" s="86" t="s">
        <v>88</v>
      </c>
    </row>
    <row r="22" spans="1:23">
      <c r="A22" s="151" t="str">
        <f>'تقارير مياة القصيم'!AZ3</f>
        <v>الموقع (الهمجة)</v>
      </c>
      <c r="B22" s="152" t="str">
        <f>'تقارير مياة القصيم'!AZ2</f>
        <v>مؤسسة اضواء الحفر</v>
      </c>
      <c r="C22" s="283"/>
      <c r="D22" s="189">
        <v>9100</v>
      </c>
      <c r="E22" s="190">
        <f ca="1">OFFSET(INDEX('تقارير مياة القصيم'!$C$2:$DX$557,MATCH($P$11,'تقارير مياة القصيم'!$DZ$2:$DZ$605,0),MATCH($B22,'تقارير مياة القصيم'!$C$2:$DX$2,0)),0,COLUMN(A8)-1)</f>
        <v>0</v>
      </c>
      <c r="F22" s="191">
        <f ca="1">OFFSET(INDEX('تقارير مياة القصيم'!$C$2:$DX$557,MATCH($P$11,'تقارير مياة القصيم'!$DZ$2:$DZ$605,0),MATCH($B22,'تقارير مياة القصيم'!$C$2:$DX$2,0)),0,COLUMN(B8)-1)</f>
        <v>0</v>
      </c>
      <c r="G22" s="191">
        <f ca="1">OFFSET(INDEX('تقارير مياة القصيم'!$C$2:$DX$557,MATCH($P$11,'تقارير مياة القصيم'!$DZ$2:$DZ$605,0),MATCH($B22,'تقارير مياة القصيم'!$C$2:$DX$2,0)),0,COLUMN(C8)-1)</f>
        <v>0</v>
      </c>
      <c r="H22" s="191">
        <f ca="1">OFFSET(INDEX('تقارير مياة القصيم'!$C$2:$DX$557,MATCH($P$11,'تقارير مياة القصيم'!$DZ$2:$DZ$605,0),MATCH($B22,'تقارير مياة القصيم'!$C$2:$DX$2,0)),0,COLUMN(D8)-1)</f>
        <v>0</v>
      </c>
      <c r="I22" s="191">
        <f ca="1">OFFSET(INDEX('تقارير مياة القصيم'!$C$2:$DX$557,MATCH($P$11,'تقارير مياة القصيم'!$DZ$2:$DZ$605,0),MATCH($B22,'تقارير مياة القصيم'!$C$2:$DX$2,0)),0,COLUMN(E8)-1)</f>
        <v>0</v>
      </c>
      <c r="J22" s="191">
        <f ca="1">OFFSET(INDEX('تقارير مياة القصيم'!$C$2:$DX$557,MATCH($P$11,'تقارير مياة القصيم'!$DZ$2:$DZ$605,0),MATCH($B22,'تقارير مياة القصيم'!$C$2:$DX$2,0)),0,COLUMN(F8)-1)</f>
        <v>0</v>
      </c>
      <c r="K22" s="192">
        <f ca="1">OFFSET(INDEX('تقارير مياة القصيم'!$C$2:$DX$557,MATCH($P$11,'تقارير مياة القصيم'!$DZ$2:$DZ$605,0),MATCH($B22,'تقارير مياة القصيم'!$C$2:$DX$2,0)),0,COLUMN(G8)-1)</f>
        <v>0</v>
      </c>
      <c r="L22" s="353"/>
      <c r="M22" s="154">
        <f t="shared" ca="1" si="0"/>
        <v>0</v>
      </c>
      <c r="N22" s="296"/>
      <c r="O22" s="297"/>
      <c r="P22" s="109"/>
      <c r="Q22" s="109"/>
      <c r="V22" s="86">
        <v>15</v>
      </c>
      <c r="W22" s="86" t="s">
        <v>89</v>
      </c>
    </row>
    <row r="23" spans="1:23">
      <c r="A23" s="151" t="str">
        <f>'تقارير مياة القصيم'!BG3</f>
        <v>الموقع (روضة القردان)</v>
      </c>
      <c r="B23" s="152" t="str">
        <f>'تقارير مياة القصيم'!BG2</f>
        <v>مجموعة بن موطان</v>
      </c>
      <c r="C23" s="283"/>
      <c r="D23" s="189">
        <v>12100</v>
      </c>
      <c r="E23" s="190">
        <f ca="1">OFFSET(INDEX('تقارير مياة القصيم'!$C$2:$DX$557,MATCH($P$11,'تقارير مياة القصيم'!$DZ$2:$DZ$605,0),MATCH($B23,'تقارير مياة القصيم'!$C$2:$DX$2,0)),0,COLUMN(A9)-1)</f>
        <v>0</v>
      </c>
      <c r="F23" s="191">
        <f ca="1">OFFSET(INDEX('تقارير مياة القصيم'!$C$2:$DX$557,MATCH($P$11,'تقارير مياة القصيم'!$DZ$2:$DZ$605,0),MATCH($B23,'تقارير مياة القصيم'!$C$2:$DX$2,0)),0,COLUMN(B9)-1)</f>
        <v>0</v>
      </c>
      <c r="G23" s="191">
        <f ca="1">OFFSET(INDEX('تقارير مياة القصيم'!$C$2:$DX$557,MATCH($P$11,'تقارير مياة القصيم'!$DZ$2:$DZ$605,0),MATCH($B23,'تقارير مياة القصيم'!$C$2:$DX$2,0)),0,COLUMN(C9)-1)</f>
        <v>0</v>
      </c>
      <c r="H23" s="191">
        <f ca="1">OFFSET(INDEX('تقارير مياة القصيم'!$C$2:$DX$557,MATCH($P$11,'تقارير مياة القصيم'!$DZ$2:$DZ$605,0),MATCH($B23,'تقارير مياة القصيم'!$C$2:$DX$2,0)),0,COLUMN(D9)-1)</f>
        <v>0</v>
      </c>
      <c r="I23" s="191">
        <f ca="1">OFFSET(INDEX('تقارير مياة القصيم'!$C$2:$DX$557,MATCH($P$11,'تقارير مياة القصيم'!$DZ$2:$DZ$605,0),MATCH($B23,'تقارير مياة القصيم'!$C$2:$DX$2,0)),0,COLUMN(E9)-1)</f>
        <v>0</v>
      </c>
      <c r="J23" s="191">
        <f ca="1">OFFSET(INDEX('تقارير مياة القصيم'!$C$2:$DX$557,MATCH($P$11,'تقارير مياة القصيم'!$DZ$2:$DZ$605,0),MATCH($B23,'تقارير مياة القصيم'!$C$2:$DX$2,0)),0,COLUMN(F9)-1)</f>
        <v>0</v>
      </c>
      <c r="K23" s="192">
        <f ca="1">OFFSET(INDEX('تقارير مياة القصيم'!$C$2:$DX$557,MATCH($P$11,'تقارير مياة القصيم'!$DZ$2:$DZ$605,0),MATCH($B23,'تقارير مياة القصيم'!$C$2:$DX$2,0)),0,COLUMN(G9)-1)</f>
        <v>0</v>
      </c>
      <c r="L23" s="353"/>
      <c r="M23" s="154">
        <f t="shared" ca="1" si="0"/>
        <v>0</v>
      </c>
      <c r="N23" s="296"/>
      <c r="O23" s="297"/>
      <c r="P23" s="109"/>
      <c r="Q23" s="126">
        <f ca="1">INDEX('تقارير مياة القصيم'!$ED$4:$EF$605,MATCH($P$11,'تقارير مياة القصيم'!$DZ$4:$DZ$605,0),MATCH(C21,'تقارير مياة القصيم'!$ED$4:$EF$4,0))</f>
        <v>698</v>
      </c>
      <c r="V23" s="86">
        <v>16</v>
      </c>
      <c r="W23" s="86" t="s">
        <v>90</v>
      </c>
    </row>
    <row r="24" spans="1:23">
      <c r="A24" s="151" t="str">
        <f>'تقارير مياة القصيم'!BN3</f>
        <v>الموقع (الدحلة)</v>
      </c>
      <c r="B24" s="152" t="str">
        <f>'تقارير مياة القصيم'!BN2</f>
        <v>مؤسسة العجروش</v>
      </c>
      <c r="C24" s="283"/>
      <c r="D24" s="189">
        <v>9800</v>
      </c>
      <c r="E24" s="190">
        <f ca="1">OFFSET(INDEX('تقارير مياة القصيم'!$C$2:$DX$557,MATCH($P$11,'تقارير مياة القصيم'!$DZ$2:$DZ$605,0),MATCH($B24,'تقارير مياة القصيم'!$C$2:$DX$2,0)),0,COLUMN(A10)-1)</f>
        <v>0</v>
      </c>
      <c r="F24" s="191">
        <f ca="1">OFFSET(INDEX('تقارير مياة القصيم'!$C$2:$DX$557,MATCH($P$11,'تقارير مياة القصيم'!$DZ$2:$DZ$605,0),MATCH($B24,'تقارير مياة القصيم'!$C$2:$DX$2,0)),0,COLUMN(B10)-1)</f>
        <v>0</v>
      </c>
      <c r="G24" s="191">
        <f ca="1">OFFSET(INDEX('تقارير مياة القصيم'!$C$2:$DX$557,MATCH($P$11,'تقارير مياة القصيم'!$DZ$2:$DZ$605,0),MATCH($B24,'تقارير مياة القصيم'!$C$2:$DX$2,0)),0,COLUMN(C10)-1)</f>
        <v>0</v>
      </c>
      <c r="H24" s="191">
        <f ca="1">OFFSET(INDEX('تقارير مياة القصيم'!$C$2:$DX$557,MATCH($P$11,'تقارير مياة القصيم'!$DZ$2:$DZ$605,0),MATCH($B24,'تقارير مياة القصيم'!$C$2:$DX$2,0)),0,COLUMN(D10)-1)</f>
        <v>0</v>
      </c>
      <c r="I24" s="191">
        <f ca="1">OFFSET(INDEX('تقارير مياة القصيم'!$C$2:$DX$557,MATCH($P$11,'تقارير مياة القصيم'!$DZ$2:$DZ$605,0),MATCH($B24,'تقارير مياة القصيم'!$C$2:$DX$2,0)),0,COLUMN(E10)-1)</f>
        <v>0</v>
      </c>
      <c r="J24" s="191">
        <f ca="1">OFFSET(INDEX('تقارير مياة القصيم'!$C$2:$DX$557,MATCH($P$11,'تقارير مياة القصيم'!$DZ$2:$DZ$605,0),MATCH($B24,'تقارير مياة القصيم'!$C$2:$DX$2,0)),0,COLUMN(F10)-1)</f>
        <v>0</v>
      </c>
      <c r="K24" s="192">
        <f ca="1">OFFSET(INDEX('تقارير مياة القصيم'!$C$2:$DX$557,MATCH($P$11,'تقارير مياة القصيم'!$DZ$2:$DZ$605,0),MATCH($B24,'تقارير مياة القصيم'!$C$2:$DX$2,0)),0,COLUMN(G10)-1)</f>
        <v>0</v>
      </c>
      <c r="L24" s="353"/>
      <c r="M24" s="154">
        <f t="shared" ca="1" si="0"/>
        <v>0</v>
      </c>
      <c r="N24" s="296"/>
      <c r="O24" s="297"/>
      <c r="P24" s="109"/>
      <c r="Q24" s="126">
        <v>193650</v>
      </c>
    </row>
    <row r="25" spans="1:23">
      <c r="A25" s="151" t="str">
        <f>'تقارير مياة القصيم'!BU3</f>
        <v>الموقع (الخريشاء)</v>
      </c>
      <c r="B25" s="152" t="str">
        <f>'تقارير مياة القصيم'!BU2</f>
        <v>مؤسسة العجروش1</v>
      </c>
      <c r="C25" s="283"/>
      <c r="D25" s="189">
        <v>21500</v>
      </c>
      <c r="E25" s="190">
        <f ca="1">OFFSET(INDEX('تقارير مياة القصيم'!$C$2:$DX$557,MATCH($P$11,'تقارير مياة القصيم'!$DZ$2:$DZ$605,0),MATCH($B25,'تقارير مياة القصيم'!$C$2:$DX$2,0)),0,COLUMN(A11)-1)</f>
        <v>0</v>
      </c>
      <c r="F25" s="191">
        <f ca="1">OFFSET(INDEX('تقارير مياة القصيم'!$C$2:$DX$557,MATCH($P$11,'تقارير مياة القصيم'!$DZ$2:$DZ$605,0),MATCH($B25,'تقارير مياة القصيم'!$C$2:$DX$2,0)),0,COLUMN(B11)-1)</f>
        <v>0</v>
      </c>
      <c r="G25" s="191">
        <f ca="1">OFFSET(INDEX('تقارير مياة القصيم'!$C$2:$DX$557,MATCH($P$11,'تقارير مياة القصيم'!$DZ$2:$DZ$605,0),MATCH($B25,'تقارير مياة القصيم'!$C$2:$DX$2,0)),0,COLUMN(C11)-1)</f>
        <v>0</v>
      </c>
      <c r="H25" s="191">
        <f ca="1">OFFSET(INDEX('تقارير مياة القصيم'!$C$2:$DX$557,MATCH($P$11,'تقارير مياة القصيم'!$DZ$2:$DZ$605,0),MATCH($B25,'تقارير مياة القصيم'!$C$2:$DX$2,0)),0,COLUMN(D11)-1)</f>
        <v>0</v>
      </c>
      <c r="I25" s="191">
        <f ca="1">OFFSET(INDEX('تقارير مياة القصيم'!$C$2:$DX$557,MATCH($P$11,'تقارير مياة القصيم'!$DZ$2:$DZ$605,0),MATCH($B25,'تقارير مياة القصيم'!$C$2:$DX$2,0)),0,COLUMN(E11)-1)</f>
        <v>0</v>
      </c>
      <c r="J25" s="191">
        <f ca="1">OFFSET(INDEX('تقارير مياة القصيم'!$C$2:$DX$557,MATCH($P$11,'تقارير مياة القصيم'!$DZ$2:$DZ$605,0),MATCH($B25,'تقارير مياة القصيم'!$C$2:$DX$2,0)),0,COLUMN(F11)-1)</f>
        <v>0</v>
      </c>
      <c r="K25" s="192">
        <f ca="1">OFFSET(INDEX('تقارير مياة القصيم'!$C$2:$DX$557,MATCH($P$11,'تقارير مياة القصيم'!$DZ$2:$DZ$605,0),MATCH($B25,'تقارير مياة القصيم'!$C$2:$DX$2,0)),0,COLUMN(G11)-1)</f>
        <v>0</v>
      </c>
      <c r="L25" s="353"/>
      <c r="M25" s="154">
        <f t="shared" ca="1" si="0"/>
        <v>0</v>
      </c>
      <c r="N25" s="296"/>
      <c r="O25" s="297"/>
      <c r="P25" s="109"/>
      <c r="Q25" s="109"/>
    </row>
    <row r="26" spans="1:23" ht="17.25" thickBot="1">
      <c r="A26" s="155" t="str">
        <f>'تقارير مياة القصيم'!CB3</f>
        <v>الموقع (اللغفية)</v>
      </c>
      <c r="B26" s="156" t="str">
        <f>'تقارير مياة القصيم'!CB2</f>
        <v>مؤسسة بوادر الجودة للمقاولات ( حماد الحربي)</v>
      </c>
      <c r="C26" s="284"/>
      <c r="D26" s="193">
        <v>6900</v>
      </c>
      <c r="E26" s="194">
        <f ca="1">OFFSET(INDEX('تقارير مياة القصيم'!$C$2:$DX$557,MATCH($P$11,'تقارير مياة القصيم'!$DZ$2:$DZ$605,0),MATCH($B26,'تقارير مياة القصيم'!$C$2:$DX$2,0)),0,COLUMN(A12)-1)</f>
        <v>0</v>
      </c>
      <c r="F26" s="195">
        <f ca="1">OFFSET(INDEX('تقارير مياة القصيم'!$C$2:$DX$557,MATCH($P$11,'تقارير مياة القصيم'!$DZ$2:$DZ$605,0),MATCH($B26,'تقارير مياة القصيم'!$C$2:$DX$2,0)),0,COLUMN(B12)-1)</f>
        <v>0</v>
      </c>
      <c r="G26" s="195">
        <f ca="1">OFFSET(INDEX('تقارير مياة القصيم'!$C$2:$DX$557,MATCH($P$11,'تقارير مياة القصيم'!$DZ$2:$DZ$605,0),MATCH($B26,'تقارير مياة القصيم'!$C$2:$DX$2,0)),0,COLUMN(C12)-1)</f>
        <v>0</v>
      </c>
      <c r="H26" s="195">
        <f ca="1">OFFSET(INDEX('تقارير مياة القصيم'!$C$2:$DX$557,MATCH($P$11,'تقارير مياة القصيم'!$DZ$2:$DZ$605,0),MATCH($B26,'تقارير مياة القصيم'!$C$2:$DX$2,0)),0,COLUMN(D12)-1)</f>
        <v>0</v>
      </c>
      <c r="I26" s="195">
        <f ca="1">OFFSET(INDEX('تقارير مياة القصيم'!$C$2:$DX$557,MATCH($P$11,'تقارير مياة القصيم'!$DZ$2:$DZ$605,0),MATCH($B26,'تقارير مياة القصيم'!$C$2:$DX$2,0)),0,COLUMN(E12)-1)</f>
        <v>0</v>
      </c>
      <c r="J26" s="195">
        <f ca="1">OFFSET(INDEX('تقارير مياة القصيم'!$C$2:$DX$557,MATCH($P$11,'تقارير مياة القصيم'!$DZ$2:$DZ$605,0),MATCH($B26,'تقارير مياة القصيم'!$C$2:$DX$2,0)),0,COLUMN(F12)-1)</f>
        <v>0</v>
      </c>
      <c r="K26" s="196">
        <f ca="1">OFFSET(INDEX('تقارير مياة القصيم'!$C$2:$DX$557,MATCH($P$11,'تقارير مياة القصيم'!$DZ$2:$DZ$605,0),MATCH($B26,'تقارير مياة القصيم'!$C$2:$DX$2,0)),0,COLUMN(G12)-1)</f>
        <v>0</v>
      </c>
      <c r="L26" s="354"/>
      <c r="M26" s="158">
        <f t="shared" ca="1" si="0"/>
        <v>0</v>
      </c>
      <c r="N26" s="321"/>
      <c r="O26" s="322"/>
      <c r="P26" s="109"/>
      <c r="Q26" s="109"/>
    </row>
    <row r="27" spans="1:23" ht="17.25" thickTop="1">
      <c r="A27" s="159" t="str">
        <f>'تقارير مياة القصيم'!CI3</f>
        <v>الموقع (دخنة)</v>
      </c>
      <c r="B27" s="160" t="str">
        <f>'تقارير مياة القصيم'!CI2</f>
        <v xml:space="preserve">مؤسسة شموخ الانشاء </v>
      </c>
      <c r="C27" s="282" t="s">
        <v>104</v>
      </c>
      <c r="D27" s="361">
        <v>72350</v>
      </c>
      <c r="E27" s="197">
        <f ca="1">OFFSET(INDEX('تقارير مياة القصيم'!$C$2:$DX$557,MATCH($P$11,'تقارير مياة القصيم'!$DZ$2:$DZ$605,0),MATCH($B27,'تقارير مياة القصيم'!$C$2:$DX$2,0)),0,COLUMN(A13)-1)</f>
        <v>0</v>
      </c>
      <c r="F27" s="198">
        <f ca="1">OFFSET(INDEX('تقارير مياة القصيم'!$C$2:$DX$557,MATCH($P$11,'تقارير مياة القصيم'!$DZ$2:$DZ$605,0),MATCH($B27,'تقارير مياة القصيم'!$C$2:$DX$2,0)),0,COLUMN(B13)-1)</f>
        <v>0</v>
      </c>
      <c r="G27" s="198">
        <f ca="1">OFFSET(INDEX('تقارير مياة القصيم'!$C$2:$DX$557,MATCH($P$11,'تقارير مياة القصيم'!$DZ$2:$DZ$605,0),MATCH($B27,'تقارير مياة القصيم'!$C$2:$DX$2,0)),0,COLUMN(C13)-1)</f>
        <v>0</v>
      </c>
      <c r="H27" s="198">
        <f ca="1">OFFSET(INDEX('تقارير مياة القصيم'!$C$2:$DX$557,MATCH($P$11,'تقارير مياة القصيم'!$DZ$2:$DZ$605,0),MATCH($B27,'تقارير مياة القصيم'!$C$2:$DX$2,0)),0,COLUMN(D13)-1)</f>
        <v>0</v>
      </c>
      <c r="I27" s="198">
        <f ca="1">OFFSET(INDEX('تقارير مياة القصيم'!$C$2:$DX$557,MATCH($P$11,'تقارير مياة القصيم'!$DZ$2:$DZ$605,0),MATCH($B27,'تقارير مياة القصيم'!$C$2:$DX$2,0)),0,COLUMN(E13)-1)</f>
        <v>0</v>
      </c>
      <c r="J27" s="198">
        <f ca="1">OFFSET(INDEX('تقارير مياة القصيم'!$C$2:$DX$557,MATCH($P$11,'تقارير مياة القصيم'!$DZ$2:$DZ$605,0),MATCH($B27,'تقارير مياة القصيم'!$C$2:$DX$2,0)),0,COLUMN(F13)-1)</f>
        <v>0</v>
      </c>
      <c r="K27" s="199">
        <f ca="1">OFFSET(INDEX('تقارير مياة القصيم'!$C$2:$DX$557,MATCH($P$11,'تقارير مياة القصيم'!$DZ$2:$DZ$605,0),MATCH($B27,'تقارير مياة القصيم'!$C$2:$DX$2,0)),0,COLUMN(G13)-1)</f>
        <v>0</v>
      </c>
      <c r="L27" s="352">
        <f>Q29/Q30*100</f>
        <v>1.886549707602339</v>
      </c>
      <c r="M27" s="364">
        <f ca="1">(G28+F28+F27+G27)/D27*100</f>
        <v>0</v>
      </c>
      <c r="N27" s="333"/>
      <c r="O27" s="334"/>
      <c r="P27" s="109"/>
      <c r="Q27" s="109"/>
    </row>
    <row r="28" spans="1:23">
      <c r="A28" s="162" t="str">
        <f>'تقارير مياة القصيم'!CP3</f>
        <v>الموقع (دخنة)</v>
      </c>
      <c r="B28" s="163" t="str">
        <f>'تقارير مياة القصيم'!CP2</f>
        <v>مؤسسة غزاى الحربي</v>
      </c>
      <c r="C28" s="283"/>
      <c r="D28" s="362"/>
      <c r="E28" s="200">
        <f ca="1">OFFSET(INDEX('تقارير مياة القصيم'!$C$2:$DX$557,MATCH($P$11,'تقارير مياة القصيم'!$DZ$2:$DZ$605,0),MATCH($B28,'تقارير مياة القصيم'!$C$2:$DX$2,0)),0,COLUMN(A14)-1)</f>
        <v>0</v>
      </c>
      <c r="F28" s="201">
        <f ca="1">OFFSET(INDEX('تقارير مياة القصيم'!$C$2:$DX$557,MATCH($P$11,'تقارير مياة القصيم'!$DZ$2:$DZ$605,0),MATCH($B28,'تقارير مياة القصيم'!$C$2:$DX$2,0)),0,COLUMN(B14)-1)</f>
        <v>0</v>
      </c>
      <c r="G28" s="201">
        <f ca="1">OFFSET(INDEX('تقارير مياة القصيم'!$C$2:$DX$557,MATCH($P$11,'تقارير مياة القصيم'!$DZ$2:$DZ$605,0),MATCH($B28,'تقارير مياة القصيم'!$C$2:$DX$2,0)),0,COLUMN(C14)-1)</f>
        <v>0</v>
      </c>
      <c r="H28" s="201">
        <f ca="1">OFFSET(INDEX('تقارير مياة القصيم'!$C$2:$DX$557,MATCH($P$11,'تقارير مياة القصيم'!$DZ$2:$DZ$605,0),MATCH($B28,'تقارير مياة القصيم'!$C$2:$DX$2,0)),0,COLUMN(D14)-1)</f>
        <v>0</v>
      </c>
      <c r="I28" s="201">
        <f ca="1">OFFSET(INDEX('تقارير مياة القصيم'!$C$2:$DX$557,MATCH($P$11,'تقارير مياة القصيم'!$DZ$2:$DZ$605,0),MATCH($B28,'تقارير مياة القصيم'!$C$2:$DX$2,0)),0,COLUMN(E14)-1)</f>
        <v>0</v>
      </c>
      <c r="J28" s="201">
        <f ca="1">OFFSET(INDEX('تقارير مياة القصيم'!$C$2:$DX$557,MATCH($P$11,'تقارير مياة القصيم'!$DZ$2:$DZ$605,0),MATCH($B28,'تقارير مياة القصيم'!$C$2:$DX$2,0)),0,COLUMN(F14)-1)</f>
        <v>0</v>
      </c>
      <c r="K28" s="202">
        <f ca="1">OFFSET(INDEX('تقارير مياة القصيم'!$C$2:$DX$557,MATCH($P$11,'تقارير مياة القصيم'!$DZ$2:$DZ$605,0),MATCH($B28,'تقارير مياة القصيم'!$C$2:$DX$2,0)),0,COLUMN(G14)-1)</f>
        <v>0</v>
      </c>
      <c r="L28" s="353"/>
      <c r="M28" s="365"/>
      <c r="N28" s="335"/>
      <c r="O28" s="336"/>
      <c r="P28" s="109"/>
      <c r="Q28" s="109"/>
    </row>
    <row r="29" spans="1:23">
      <c r="A29" s="162" t="str">
        <f>'تقارير مياة القصيم'!CW3</f>
        <v>الموقع (الخشيبى)</v>
      </c>
      <c r="B29" s="163" t="str">
        <f>'تقارير مياة القصيم'!CW2</f>
        <v>مؤسسة غزاى الحربي1</v>
      </c>
      <c r="C29" s="283"/>
      <c r="D29" s="203">
        <v>9100</v>
      </c>
      <c r="E29" s="223">
        <f ca="1">OFFSET(INDEX('تقارير مياة القصيم'!$C$2:$DX$557,MATCH($P$11,'تقارير مياة القصيم'!$DZ$2:$DZ$605,0),MATCH($B29,'تقارير مياة القصيم'!$C$2:$DX$2,0)),0,COLUMN(A15)-1)</f>
        <v>0</v>
      </c>
      <c r="F29" s="224">
        <f ca="1">OFFSET(INDEX('تقارير مياة القصيم'!$C$2:$DX$557,MATCH($P$11,'تقارير مياة القصيم'!$DZ$2:$DZ$605,0),MATCH($B29,'تقارير مياة القصيم'!$C$2:$DX$2,0)),0,COLUMN(B15)-1)</f>
        <v>0</v>
      </c>
      <c r="G29" s="224">
        <f ca="1">OFFSET(INDEX('تقارير مياة القصيم'!$C$2:$DX$557,MATCH($P$11,'تقارير مياة القصيم'!$DZ$2:$DZ$605,0),MATCH($B29,'تقارير مياة القصيم'!$C$2:$DX$2,0)),0,COLUMN(C15)-1)</f>
        <v>0</v>
      </c>
      <c r="H29" s="224">
        <f ca="1">OFFSET(INDEX('تقارير مياة القصيم'!$C$2:$DX$557,MATCH($P$11,'تقارير مياة القصيم'!$DZ$2:$DZ$605,0),MATCH($B29,'تقارير مياة القصيم'!$C$2:$DX$2,0)),0,COLUMN(D15)-1)</f>
        <v>0</v>
      </c>
      <c r="I29" s="224">
        <f ca="1">OFFSET(INDEX('تقارير مياة القصيم'!$C$2:$DX$557,MATCH($P$11,'تقارير مياة القصيم'!$DZ$2:$DZ$605,0),MATCH($B29,'تقارير مياة القصيم'!$C$2:$DX$2,0)),0,COLUMN(E15)-1)</f>
        <v>0</v>
      </c>
      <c r="J29" s="224">
        <f ca="1">OFFSET(INDEX('تقارير مياة القصيم'!$C$2:$DX$557,MATCH($P$11,'تقارير مياة القصيم'!$DZ$2:$DZ$605,0),MATCH($B29,'تقارير مياة القصيم'!$C$2:$DX$2,0)),0,COLUMN(F15)-1)</f>
        <v>0</v>
      </c>
      <c r="K29" s="225">
        <f ca="1">OFFSET(INDEX('تقارير مياة القصيم'!$C$2:$DX$557,MATCH($P$11,'تقارير مياة القصيم'!$DZ$2:$DZ$605,0),MATCH($B29,'تقارير مياة القصيم'!$C$2:$DX$2,0)),0,COLUMN(G15)-1)</f>
        <v>0</v>
      </c>
      <c r="L29" s="353"/>
      <c r="M29" s="165">
        <f t="shared" ca="1" si="0"/>
        <v>0</v>
      </c>
      <c r="N29" s="335"/>
      <c r="O29" s="336"/>
      <c r="P29" s="109"/>
      <c r="Q29" s="127">
        <f>INDEX('تقارير مياة القصيم'!$ED$4:$EF$605,MATCH($P$11,'تقارير مياة القصيم'!$DZ$4:$DZ$605,0),MATCH(C27,'تقارير مياة القصيم'!$ED$4:$EF$4,0))</f>
        <v>3226</v>
      </c>
    </row>
    <row r="30" spans="1:23">
      <c r="A30" s="162" t="str">
        <f>'تقارير مياة القصيم'!DD3</f>
        <v>الموقع (الشنانة)</v>
      </c>
      <c r="B30" s="163" t="str">
        <f>'تقارير مياة القصيم'!DD2</f>
        <v>مؤسسة سما التطوير للمقاولات ( محمدالمطيري)</v>
      </c>
      <c r="C30" s="283"/>
      <c r="D30" s="203">
        <v>15300</v>
      </c>
      <c r="E30" s="200">
        <f ca="1">OFFSET(INDEX('تقارير مياة القصيم'!$C$2:$DX$557,MATCH($P$11,'تقارير مياة القصيم'!$DZ$2:$DZ$605,0),MATCH($B30,'تقارير مياة القصيم'!$C$2:$DX$2,0)),0,COLUMN(A16)-1)</f>
        <v>0</v>
      </c>
      <c r="F30" s="201">
        <f ca="1">OFFSET(INDEX('تقارير مياة القصيم'!$C$2:$DX$557,MATCH($P$11,'تقارير مياة القصيم'!$DZ$2:$DZ$605,0),MATCH($B30,'تقارير مياة القصيم'!$C$2:$DX$2,0)),0,COLUMN(B16)-1)</f>
        <v>0</v>
      </c>
      <c r="G30" s="201">
        <f ca="1">OFFSET(INDEX('تقارير مياة القصيم'!$C$2:$DX$557,MATCH($P$11,'تقارير مياة القصيم'!$DZ$2:$DZ$605,0),MATCH($B30,'تقارير مياة القصيم'!$C$2:$DX$2,0)),0,COLUMN(C16)-1)</f>
        <v>0</v>
      </c>
      <c r="H30" s="201">
        <f ca="1">OFFSET(INDEX('تقارير مياة القصيم'!$C$2:$DX$557,MATCH($P$11,'تقارير مياة القصيم'!$DZ$2:$DZ$605,0),MATCH($B30,'تقارير مياة القصيم'!$C$2:$DX$2,0)),0,COLUMN(D16)-1)</f>
        <v>0</v>
      </c>
      <c r="I30" s="201">
        <f ca="1">OFFSET(INDEX('تقارير مياة القصيم'!$C$2:$DX$557,MATCH($P$11,'تقارير مياة القصيم'!$DZ$2:$DZ$605,0),MATCH($B30,'تقارير مياة القصيم'!$C$2:$DX$2,0)),0,COLUMN(E16)-1)</f>
        <v>0</v>
      </c>
      <c r="J30" s="201">
        <f ca="1">OFFSET(INDEX('تقارير مياة القصيم'!$C$2:$DX$557,MATCH($P$11,'تقارير مياة القصيم'!$DZ$2:$DZ$605,0),MATCH($B30,'تقارير مياة القصيم'!$C$2:$DX$2,0)),0,COLUMN(F16)-1)</f>
        <v>0</v>
      </c>
      <c r="K30" s="202">
        <f ca="1">OFFSET(INDEX('تقارير مياة القصيم'!$C$2:$DX$557,MATCH($P$11,'تقارير مياة القصيم'!$DZ$2:$DZ$605,0),MATCH($B30,'تقارير مياة القصيم'!$C$2:$DX$2,0)),0,COLUMN(G16)-1)</f>
        <v>0</v>
      </c>
      <c r="L30" s="353"/>
      <c r="M30" s="165">
        <f t="shared" ca="1" si="0"/>
        <v>0</v>
      </c>
      <c r="N30" s="335"/>
      <c r="O30" s="336"/>
      <c r="P30" s="109"/>
      <c r="Q30" s="127">
        <v>171000</v>
      </c>
    </row>
    <row r="31" spans="1:23">
      <c r="A31" s="162" t="str">
        <f>'تقارير مياة القصيم'!DK3</f>
        <v>الموقع (الشبيكية)</v>
      </c>
      <c r="B31" s="163" t="str">
        <f>'تقارير مياة القصيم'!DK2</f>
        <v>مؤسسة درة الغمام</v>
      </c>
      <c r="C31" s="283"/>
      <c r="D31" s="203">
        <v>10050</v>
      </c>
      <c r="E31" s="200">
        <f ca="1">OFFSET(INDEX('تقارير مياة القصيم'!$C$2:$DX$557,MATCH($P$11,'تقارير مياة القصيم'!$DZ$2:$DZ$605,0),MATCH($B31,'تقارير مياة القصيم'!$C$2:$DX$2,0)),0,COLUMN(A17)-1)</f>
        <v>0</v>
      </c>
      <c r="F31" s="201">
        <f ca="1">OFFSET(INDEX('تقارير مياة القصيم'!$C$2:$DX$557,MATCH($P$11,'تقارير مياة القصيم'!$DZ$2:$DZ$605,0),MATCH($B31,'تقارير مياة القصيم'!$C$2:$DX$2,0)),0,COLUMN(B17)-1)</f>
        <v>0</v>
      </c>
      <c r="G31" s="201">
        <f ca="1">OFFSET(INDEX('تقارير مياة القصيم'!$C$2:$DX$557,MATCH($P$11,'تقارير مياة القصيم'!$DZ$2:$DZ$605,0),MATCH($B31,'تقارير مياة القصيم'!$C$2:$DX$2,0)),0,COLUMN(C17)-1)</f>
        <v>0</v>
      </c>
      <c r="H31" s="201">
        <f ca="1">OFFSET(INDEX('تقارير مياة القصيم'!$C$2:$DX$557,MATCH($P$11,'تقارير مياة القصيم'!$DZ$2:$DZ$605,0),MATCH($B31,'تقارير مياة القصيم'!$C$2:$DX$2,0)),0,COLUMN(D17)-1)</f>
        <v>0</v>
      </c>
      <c r="I31" s="201">
        <f ca="1">OFFSET(INDEX('تقارير مياة القصيم'!$C$2:$DX$557,MATCH($P$11,'تقارير مياة القصيم'!$DZ$2:$DZ$605,0),MATCH($B31,'تقارير مياة القصيم'!$C$2:$DX$2,0)),0,COLUMN(E17)-1)</f>
        <v>0</v>
      </c>
      <c r="J31" s="201">
        <f ca="1">OFFSET(INDEX('تقارير مياة القصيم'!$C$2:$DX$557,MATCH($P$11,'تقارير مياة القصيم'!$DZ$2:$DZ$605,0),MATCH($B31,'تقارير مياة القصيم'!$C$2:$DX$2,0)),0,COLUMN(F17)-1)</f>
        <v>0</v>
      </c>
      <c r="K31" s="202">
        <f ca="1">OFFSET(INDEX('تقارير مياة القصيم'!$C$2:$DX$557,MATCH($P$11,'تقارير مياة القصيم'!$DZ$2:$DZ$605,0),MATCH($B31,'تقارير مياة القصيم'!$C$2:$DX$2,0)),0,COLUMN(G17)-1)</f>
        <v>0</v>
      </c>
      <c r="L31" s="353"/>
      <c r="M31" s="165">
        <f t="shared" ca="1" si="0"/>
        <v>0</v>
      </c>
      <c r="N31" s="335"/>
      <c r="O31" s="336"/>
      <c r="P31" s="109"/>
      <c r="Q31" s="109"/>
    </row>
    <row r="32" spans="1:23" ht="17.25" thickBot="1">
      <c r="A32" s="166" t="str">
        <f>'تقارير مياة القصيم'!DR3</f>
        <v>الموقع (ثادج)</v>
      </c>
      <c r="B32" s="167" t="str">
        <f>'تقارير مياة القصيم'!DR2</f>
        <v>مؤسسة القوس المنير للتجارة ( م.صابر مصطفى صابر )</v>
      </c>
      <c r="C32" s="339"/>
      <c r="D32" s="204">
        <v>8350</v>
      </c>
      <c r="E32" s="205">
        <f ca="1">OFFSET(INDEX('تقارير مياة القصيم'!$C$2:$DX$557,MATCH($P$11,'تقارير مياة القصيم'!$DZ$2:$DZ$605,0),MATCH($B32,'تقارير مياة القصيم'!$C$2:$DX$2,0)),0,COLUMN(A18)-1)</f>
        <v>0</v>
      </c>
      <c r="F32" s="206">
        <f ca="1">OFFSET(INDEX('تقارير مياة القصيم'!$C$2:$DX$557,MATCH($P$11,'تقارير مياة القصيم'!$DZ$2:$DZ$605,0),MATCH($B32,'تقارير مياة القصيم'!$C$2:$DX$2,0)),0,COLUMN(B18)-1)</f>
        <v>0</v>
      </c>
      <c r="G32" s="206">
        <f ca="1">OFFSET(INDEX('تقارير مياة القصيم'!$C$2:$DX$557,MATCH($P$11,'تقارير مياة القصيم'!$DZ$2:$DZ$605,0),MATCH($B32,'تقارير مياة القصيم'!$C$2:$DX$2,0)),0,COLUMN(C18)-1)</f>
        <v>0</v>
      </c>
      <c r="H32" s="206">
        <f ca="1">OFFSET(INDEX('تقارير مياة القصيم'!$C$2:$DX$557,MATCH($P$11,'تقارير مياة القصيم'!$DZ$2:$DZ$605,0),MATCH($B32,'تقارير مياة القصيم'!$C$2:$DX$2,0)),0,COLUMN(D18)-1)</f>
        <v>0</v>
      </c>
      <c r="I32" s="206">
        <f ca="1">OFFSET(INDEX('تقارير مياة القصيم'!$C$2:$DX$557,MATCH($P$11,'تقارير مياة القصيم'!$DZ$2:$DZ$605,0),MATCH($B32,'تقارير مياة القصيم'!$C$2:$DX$2,0)),0,COLUMN(E18)-1)</f>
        <v>0</v>
      </c>
      <c r="J32" s="206">
        <f ca="1">OFFSET(INDEX('تقارير مياة القصيم'!$C$2:$DX$557,MATCH($P$11,'تقارير مياة القصيم'!$DZ$2:$DZ$605,0),MATCH($B32,'تقارير مياة القصيم'!$C$2:$DX$2,0)),0,COLUMN(F18)-1)</f>
        <v>0</v>
      </c>
      <c r="K32" s="207">
        <f ca="1">OFFSET(INDEX('تقارير مياة القصيم'!$C$2:$DX$557,MATCH($P$11,'تقارير مياة القصيم'!$DZ$2:$DZ$605,0),MATCH($B32,'تقارير مياة القصيم'!$C$2:$DX$2,0)),0,COLUMN(G18)-1)</f>
        <v>0</v>
      </c>
      <c r="L32" s="363"/>
      <c r="M32" s="169">
        <f t="shared" ca="1" si="0"/>
        <v>0</v>
      </c>
      <c r="N32" s="319"/>
      <c r="O32" s="320"/>
      <c r="P32" s="109"/>
      <c r="Q32" s="109"/>
    </row>
    <row r="33" spans="1:17" s="80" customFormat="1" ht="24.95" customHeight="1" thickBot="1">
      <c r="A33" s="340" t="s">
        <v>78</v>
      </c>
      <c r="B33" s="327"/>
      <c r="C33" s="327"/>
      <c r="D33" s="128">
        <f>SUM(D15:D32)</f>
        <v>360400</v>
      </c>
      <c r="E33" s="128">
        <f t="shared" ref="E33:K33" ca="1" si="1">SUM(E15:E32)</f>
        <v>0</v>
      </c>
      <c r="F33" s="128">
        <f t="shared" ca="1" si="1"/>
        <v>0</v>
      </c>
      <c r="G33" s="128">
        <f t="shared" ca="1" si="1"/>
        <v>0</v>
      </c>
      <c r="H33" s="221"/>
      <c r="I33" s="221"/>
      <c r="J33" s="128">
        <f t="shared" ca="1" si="1"/>
        <v>0</v>
      </c>
      <c r="K33" s="128">
        <f t="shared" ca="1" si="1"/>
        <v>0</v>
      </c>
      <c r="L33" s="128"/>
      <c r="M33" s="130"/>
      <c r="N33" s="327"/>
      <c r="O33" s="328"/>
      <c r="P33" s="131"/>
      <c r="Q33" s="131"/>
    </row>
    <row r="34" spans="1:17">
      <c r="A34" s="132" t="s">
        <v>77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109"/>
      <c r="Q34" s="109"/>
    </row>
    <row r="35" spans="1:17">
      <c r="A35" s="82"/>
      <c r="B35" s="325"/>
      <c r="C35" s="325"/>
      <c r="D35" s="325"/>
      <c r="E35" s="325"/>
      <c r="F35" s="325"/>
      <c r="G35" s="325"/>
      <c r="H35" s="325"/>
      <c r="I35" s="325"/>
      <c r="J35" s="325"/>
      <c r="K35" s="325"/>
      <c r="L35" s="325"/>
      <c r="M35" s="325"/>
      <c r="N35" s="325"/>
      <c r="O35" s="325"/>
    </row>
    <row r="36" spans="1:17">
      <c r="B36" s="325"/>
      <c r="C36" s="325"/>
      <c r="D36" s="325"/>
      <c r="E36" s="325"/>
      <c r="F36" s="325"/>
      <c r="G36" s="325"/>
      <c r="H36" s="325"/>
      <c r="I36" s="325"/>
      <c r="J36" s="325"/>
      <c r="K36" s="325"/>
      <c r="L36" s="325"/>
      <c r="M36" s="325"/>
      <c r="N36" s="325"/>
      <c r="O36" s="325"/>
    </row>
    <row r="37" spans="1:17" s="79" customFormat="1" ht="18" customHeight="1">
      <c r="A37" s="81"/>
      <c r="B37" s="84"/>
      <c r="C37" s="81"/>
      <c r="D37" s="81"/>
      <c r="E37" s="81"/>
      <c r="F37" s="81"/>
      <c r="G37" s="81"/>
      <c r="H37" s="220"/>
      <c r="I37" s="220"/>
      <c r="J37" s="81"/>
      <c r="K37" s="81"/>
      <c r="L37" s="81"/>
      <c r="M37" s="318"/>
      <c r="N37" s="318"/>
      <c r="O37" s="318"/>
    </row>
    <row r="38" spans="1:17" ht="14.1" customHeight="1"/>
    <row r="39" spans="1:17" ht="14.1" customHeight="1"/>
    <row r="40" spans="1:17" s="79" customFormat="1" ht="18" customHeight="1">
      <c r="A40" s="81"/>
      <c r="B40" s="84"/>
      <c r="C40" s="81"/>
      <c r="D40" s="81"/>
      <c r="E40" s="81"/>
      <c r="F40" s="81"/>
      <c r="G40" s="81"/>
      <c r="H40" s="220"/>
      <c r="I40" s="220"/>
      <c r="J40" s="81"/>
      <c r="K40" s="81"/>
      <c r="L40" s="81"/>
      <c r="M40" s="318"/>
      <c r="N40" s="318"/>
      <c r="O40" s="318"/>
    </row>
  </sheetData>
  <mergeCells count="53">
    <mergeCell ref="L27:L32"/>
    <mergeCell ref="M27:M28"/>
    <mergeCell ref="C15:C20"/>
    <mergeCell ref="C21:C26"/>
    <mergeCell ref="C27:C32"/>
    <mergeCell ref="M40:O40"/>
    <mergeCell ref="D16:D19"/>
    <mergeCell ref="D27:D28"/>
    <mergeCell ref="A33:C33"/>
    <mergeCell ref="N33:O33"/>
    <mergeCell ref="B35:O35"/>
    <mergeCell ref="B34:O34"/>
    <mergeCell ref="B36:O36"/>
    <mergeCell ref="N32:O32"/>
    <mergeCell ref="N30:O30"/>
    <mergeCell ref="N31:O31"/>
    <mergeCell ref="N28:O28"/>
    <mergeCell ref="N29:O29"/>
    <mergeCell ref="N27:O27"/>
    <mergeCell ref="N24:O24"/>
    <mergeCell ref="L21:L26"/>
    <mergeCell ref="C12:C14"/>
    <mergeCell ref="D12:D14"/>
    <mergeCell ref="L15:L20"/>
    <mergeCell ref="M16:M19"/>
    <mergeCell ref="M37:O37"/>
    <mergeCell ref="N25:O25"/>
    <mergeCell ref="N26:O26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B1:N3"/>
    <mergeCell ref="B4:L4"/>
    <mergeCell ref="N8:O8"/>
    <mergeCell ref="A9:B9"/>
    <mergeCell ref="A12:A14"/>
    <mergeCell ref="L12:L14"/>
    <mergeCell ref="M12:M14"/>
    <mergeCell ref="N12:O14"/>
    <mergeCell ref="C10:J10"/>
    <mergeCell ref="A11:L11"/>
    <mergeCell ref="B12:B14"/>
    <mergeCell ref="E12:K12"/>
    <mergeCell ref="F13:G13"/>
    <mergeCell ref="J13:J14"/>
    <mergeCell ref="K13:K14"/>
    <mergeCell ref="E13:E14"/>
  </mergeCells>
  <dataValidations count="1">
    <dataValidation type="list" allowBlank="1" showInputMessage="1" showErrorMessage="1" sqref="P11">
      <formula1>OFFSET($V$8,0,0,COUNTA(V8:V100),1)</formula1>
    </dataValidation>
  </dataValidations>
  <printOptions horizontalCentered="1"/>
  <pageMargins left="7.874015748031496E-2" right="7.874015748031496E-2" top="0.19685039370078741" bottom="7.874015748031496E-2" header="7.874015748031496E-2" footer="7.874015748031496E-2"/>
  <pageSetup paperSize="9" scale="85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تقارير مياة القصيم</vt:lpstr>
      <vt:lpstr>تقرير اسبوعى</vt:lpstr>
      <vt:lpstr>تقرير شهري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Abinshehab</cp:lastModifiedBy>
  <cp:lastPrinted>2012-09-16T10:27:29Z</cp:lastPrinted>
  <dcterms:created xsi:type="dcterms:W3CDTF">2012-09-04T14:47:15Z</dcterms:created>
  <dcterms:modified xsi:type="dcterms:W3CDTF">2012-09-19T19:10:47Z</dcterms:modified>
</cp:coreProperties>
</file>